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filterPrivacy="1"/>
  <xr:revisionPtr revIDLastSave="0" documentId="13_ncr:1_{C5B82190-8F82-45D7-AB64-D724F569154D}" xr6:coauthVersionLast="47" xr6:coauthVersionMax="47" xr10:uidLastSave="{00000000-0000-0000-0000-000000000000}"/>
  <bookViews>
    <workbookView xWindow="-120" yWindow="-120" windowWidth="29040" windowHeight="15840" tabRatio="627" activeTab="6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8" sheetId="10" r:id="rId7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2'!$H$23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2" l="1"/>
  <c r="J9" i="22" s="1"/>
  <c r="I43" i="22"/>
  <c r="H43" i="22"/>
  <c r="I7" i="8"/>
  <c r="H7" i="8"/>
  <c r="G7" i="8"/>
  <c r="F7" i="8"/>
  <c r="E7" i="8"/>
  <c r="H37" i="22" l="1"/>
  <c r="I37" i="22"/>
  <c r="J37" i="22"/>
  <c r="K37" i="22"/>
  <c r="L37" i="22"/>
  <c r="H40" i="22"/>
  <c r="I40" i="22"/>
  <c r="J40" i="22"/>
  <c r="K40" i="22"/>
  <c r="L40" i="22"/>
  <c r="L43" i="22"/>
  <c r="K43" i="22"/>
  <c r="J43" i="22"/>
  <c r="L11" i="22"/>
  <c r="L9" i="22" s="1"/>
  <c r="K11" i="22"/>
  <c r="K9" i="22" s="1"/>
  <c r="I11" i="22"/>
  <c r="I9" i="22" s="1"/>
  <c r="H11" i="22"/>
  <c r="H9" i="22" s="1"/>
  <c r="K11" i="5"/>
  <c r="J11" i="5"/>
  <c r="J20" i="5"/>
  <c r="K12" i="5"/>
  <c r="L12" i="5"/>
  <c r="L11" i="5" s="1"/>
  <c r="M12" i="5"/>
  <c r="M11" i="5" s="1"/>
  <c r="N12" i="5"/>
  <c r="N11" i="5" s="1"/>
  <c r="J12" i="5"/>
  <c r="H8" i="1"/>
  <c r="I8" i="1"/>
  <c r="J8" i="1"/>
  <c r="K8" i="1"/>
  <c r="L8" i="1"/>
  <c r="M8" i="1"/>
  <c r="N8" i="1"/>
  <c r="O8" i="1"/>
  <c r="P8" i="1"/>
  <c r="Q8" i="1"/>
  <c r="G8" i="1"/>
  <c r="H7" i="22" l="1"/>
  <c r="H6" i="22" s="1"/>
  <c r="H35" i="22"/>
  <c r="K35" i="22"/>
  <c r="K7" i="22" s="1"/>
  <c r="K6" i="22" s="1"/>
  <c r="J35" i="22"/>
  <c r="J7" i="22" s="1"/>
  <c r="J6" i="22" s="1"/>
  <c r="I35" i="22"/>
  <c r="I7" i="22" s="1"/>
  <c r="I6" i="22" s="1"/>
  <c r="L35" i="22"/>
  <c r="L7" i="22" s="1"/>
  <c r="L6" i="22" s="1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<sst xmlns="http://schemas.openxmlformats.org/spreadsheetml/2006/main" count="214" uniqueCount="165">
  <si>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</si>
  <si>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</si>
  <si>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</si>
  <si>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</si>
  <si>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</si>
  <si>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</si>
  <si>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</si>
  <si>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</si>
  <si>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</si>
  <si>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</si>
  <si>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</si>
  <si>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</si>
  <si>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</si>
  <si>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</si>
  <si>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2026թ.</t>
  </si>
  <si>
    <t>ԸՆԴԱՄԵՆԸ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</si>
  <si>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</si>
  <si>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</si>
  <si>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</si>
  <si>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Ցուցանիշներ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</si>
  <si>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</si>
  <si>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</si>
  <si>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</si>
  <si>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</si>
  <si>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</si>
  <si>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</si>
  <si>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</si>
  <si>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</si>
  <si>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</si>
  <si>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</si>
  <si>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</si>
  <si>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</si>
  <si>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</si>
  <si>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</si>
  <si>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</si>
  <si>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</si>
  <si>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</si>
  <si>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</si>
  <si>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</si>
  <si>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</si>
  <si>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</si>
  <si>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</si>
  <si>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</si>
  <si>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</si>
  <si>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այդ թվում՝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</si>
  <si>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</si>
  <si>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</si>
  <si>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</si>
  <si>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</si>
  <si>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</si>
  <si>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</si>
  <si>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</si>
  <si>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</si>
  <si>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</si>
  <si>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</si>
  <si>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</si>
  <si>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</si>
  <si>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</si>
  <si>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</si>
  <si>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</si>
  <si>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</si>
  <si>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</si>
  <si>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</si>
  <si>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</si>
  <si>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</si>
  <si>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</si>
  <si>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</si>
  <si>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</si>
  <si>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</si>
  <si>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</si>
  <si>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</si>
  <si>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</si>
  <si>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</si>
  <si>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</si>
  <si>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Հազար դրամ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</si>
  <si>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</si>
  <si>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</si>
  <si>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</si>
  <si>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</si>
  <si>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</si>
  <si>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</si>
  <si>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</si>
  <si>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</si>
  <si>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</si>
  <si>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</si>
  <si>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</si>
  <si>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</si>
  <si>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</si>
  <si>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</si>
  <si>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</si>
  <si>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</si>
  <si>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</si>
  <si>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</si>
  <si>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</si>
  <si>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</si>
  <si>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</si>
  <si>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</si>
  <si>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</si>
  <si>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</si>
  <si>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</si>
  <si>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</si>
  <si>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</si>
  <si>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</si>
  <si>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Մրցակցության պաշտպանության հանձնաժողով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</si>
  <si>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</si>
  <si>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</si>
  <si>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</si>
  <si>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ՀՀ տնտեսական մրցակցության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</si>
  <si>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</si>
  <si>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Ծառայությունների մատուցում</t>
  </si>
  <si>
    <t>Øñó³ÏóáõÃÛ³Ý å³ßïå³ÝáõÃÛ³Ý Ñ³ÝÓÝ³ÅáÕáíÇÝ ³Ùñ³óí³Í í³ñã³Ï³Ý ß»ÝùÇ í»ñ³Ï³éáõóÙ³Ý Ý³Ë³·Í³Ñ³ßí³ñÏ³ÛÇÝ ³ßË³ï³ÝùÝ»ñÇ Çñ³Ï³Ý³óáõÙ</t>
  </si>
  <si>
    <t>Մրցակցության պաշտպանության հանձնաժողովին ամրացված վարչական շենքի վերակառուցման նախագծահաշվարկային աշխատանքների իրականացում</t>
  </si>
  <si>
    <t>Մրցակցության պաշտպանության հանձնաժողովին ամրացված Երևան քաղաքի Մյասնիկյան պողոտա 2 հասցեում գտնվող վարչական շենքի վերակառուցման նախագծանախահաշվային աշխատանքների իրականացում</t>
  </si>
  <si>
    <t>Պետական մարմինների կողմից օգտագործվող ոչ ֆինանսական ակտիվների հետ գործառնություններ</t>
  </si>
  <si>
    <t>Ուսումնասիրված ապրանքային շուկաների /ոլորտների/ թվաքանակ</t>
  </si>
  <si>
    <t xml:space="preserve">ՀՀ կառավարության 2021թ օգոստոսի 18-ի N 1363-Ա որոշման կետ 2 </t>
  </si>
  <si>
    <t>Կայուն զարգացման նպատակ 8, 9</t>
  </si>
  <si>
    <t>ոչ</t>
  </si>
  <si>
    <t xml:space="preserve"> 1. Տնտեսական մրցակցության իրավիճակը  գնահատելու համար կատարված ուսումնասիրությունների թիվ, հատ </t>
  </si>
  <si>
    <t>2. Լայն սպառում ունեցող պարենային և ոչ պարենային 15 ապրանքների և ծառայությունների ուսումնասիրվող շուկաների թիվը միջոցառման շրջանակներում ընդգրկված ապրանքային շուկաների ընդհանուր թվի մեջ, տոկոս</t>
  </si>
  <si>
    <t>Øñó³ÏóáõÃÛ³Ý å³ßïå³ÝáõÃÛ³Ý Ñ³ÝÓÝ³ÅáÕáíÇÝ ³Ùñ³óí³Í ºñ¨³Ý ù³Õ³ùÇ ØÛ³ëÝÇÏÛ³Ý åáÕáï³ 2 Ñ³ëó»áõÙ ·ïÝíáÕ í³ñã³Ï³Ý ß»ÝùÇ í»ñ³Ï³éáõóÙ³Ý Ý³Ë³·Í³Ý³Ë³Ñ³ßí³ÛÇÝ ³ßË³ï³ÝùÝ»ñÇ Çñ³Ï³Ý³óáõÙ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</si>
  <si>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Times Armenian"/>
        <family val="1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</si>
  <si>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Times Armenian"/>
        <family val="1"/>
      </rPr>
      <t>22</t>
    </r>
  </si>
  <si>
    <r>
      <t xml:space="preserve"> Միջոցառում</t>
    </r>
    <r>
      <rPr>
        <vertAlign val="superscript"/>
        <sz val="9"/>
        <rFont val="Times Armenian"/>
        <family val="1"/>
      </rPr>
      <t>23</t>
    </r>
    <r>
      <rPr>
        <sz val="9"/>
        <rFont val="Times Armenian"/>
        <family val="1"/>
      </rPr>
      <t xml:space="preserve"> </t>
    </r>
  </si>
  <si>
    <r>
      <t>Արդյունքային չափորոշիչը</t>
    </r>
    <r>
      <rPr>
        <vertAlign val="superscript"/>
        <sz val="9"/>
        <rFont val="Times Armenian"/>
        <family val="1"/>
      </rPr>
      <t>26</t>
    </r>
  </si>
  <si>
    <r>
      <t xml:space="preserve"> Տեսակը</t>
    </r>
    <r>
      <rPr>
        <vertAlign val="superscript"/>
        <sz val="9"/>
        <rFont val="Times Armenian"/>
        <family val="1"/>
      </rPr>
      <t>24</t>
    </r>
  </si>
  <si>
    <t>ä»ï³Ï³Ý Ù³ñÙÇÝÝ»ñÇ ÏáÕÙÇó û·ï³·áñÍíáÕ áã ýÇÝ³Ýë³Ï³Ý ³ÏïÇíÝ»ñÇ Ñ»ï ·áñÍ³éÝáõÃÛáõÝÝ»ñ</t>
  </si>
  <si>
    <t>ÐÐ ù³Õ³ù³ßÇÝáõÃÛ³Ý ÏáÙÇï»</t>
  </si>
  <si>
    <t>Ü³Ë³·Í³Ý³Ë³Ñ³ßí³ÛÇÝ ÷³ëï³ÃÕÃ»ñÇ ù³Ý³Ï, Ñ³ï</t>
  </si>
  <si>
    <t>04</t>
  </si>
  <si>
    <t>01</t>
  </si>
  <si>
    <t xml:space="preserve"> այդ թվում` բյուջետային ծախսերի տնտեսագիտական դասակարգման հոդվածներ</t>
  </si>
  <si>
    <t>4111  Աշխատողների աշխատավարձեր և հավելավճարներ</t>
  </si>
  <si>
    <t>4112  Պարգևատրումներ, դրամական խրախուսումներ և հատուկ վճարներ</t>
  </si>
  <si>
    <t>4113  Քաղաքացիական, դատական և պետական ծառայողների պարգևատրում</t>
  </si>
  <si>
    <t>4212  Էներգետիկ ծառայություններ</t>
  </si>
  <si>
    <t>4214  Կապի ծառայություններ</t>
  </si>
  <si>
    <t>4215  Ապահովագրական ծախսեր</t>
  </si>
  <si>
    <t>4216  Գույքի և սարքավորումների վարձակալություն</t>
  </si>
  <si>
    <t>4221  Ներքին  գործուղումներ</t>
  </si>
  <si>
    <t>4222  Արտասահմանյան գործուղումների գծով ծախսեր</t>
  </si>
  <si>
    <t>4232  Համակարգչային ծառայություններ</t>
  </si>
  <si>
    <t>4233  Աշխատակազմի մասնագիտական զարգացման ծառայություններ</t>
  </si>
  <si>
    <t>4234  Տեղեկատվական ծառայություններ</t>
  </si>
  <si>
    <t>4235  Կառավարչական ծառայություններ</t>
  </si>
  <si>
    <t>4237  Ներկայացուցչական  ծախսեր</t>
  </si>
  <si>
    <t>4239  Ընդհանուր բնույթի այլ ծառայություններ</t>
  </si>
  <si>
    <t>4252  Մեքենաների և սարքավորումների ընթացիկ նորոգում և պահպանում</t>
  </si>
  <si>
    <t>4261  Գրասենյակային նյութեր և հագուստ</t>
  </si>
  <si>
    <t>4264  Տրանսպորտային նյութեր</t>
  </si>
  <si>
    <t>4267  Կենցաղային և հանրային սննդի նյութեր</t>
  </si>
  <si>
    <t>4269  Հատուկ նպատակային այլ նյութեր</t>
  </si>
  <si>
    <t>4823  Պարտադիր վճարներ</t>
  </si>
  <si>
    <t>5113  Շենքերի և շինությունների կապիտալ վերանորոգում</t>
  </si>
  <si>
    <t>ՀՀ քաղաքաշինության կոմիտե</t>
  </si>
  <si>
    <t>5134  Նախագծահետազոտական ծախսեր</t>
  </si>
  <si>
    <t>Տնտեսական մրցակցության պաշտպանություն /
ՀՀ տնտեսական մրցակցության բնագավառում քաղաքականության մշակում և վերահսկողություն</t>
  </si>
  <si>
    <t>Տնտեսական մրցակցության պաշտպանություն /
Մրցակցության պաշտպանության հանձնաժողովին ամրացված վարչական շենքի  վերակառուցման նախագծանախահաշվային աշխատանքների իրականացում</t>
  </si>
  <si>
    <t>2025թ. (հաստատված բյուջե)</t>
  </si>
  <si>
    <t>Մրցակցության և սպառողների շահերի պաշտպանության հանձնաժողով</t>
  </si>
  <si>
    <t>Մրցակցության և սպառողների շահերի պաշտպանության հանձնաժողովի հիմնական ռազմավարական նպատակներն են 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Հանրապետությունում։ Մրցակցության և սպառողների շահերի պաշտպանության հանձնաժողովի գերակա վերջնական արդյունքն է ազատ տնտեսական մրցակցության ապահովումը։</t>
  </si>
  <si>
    <r>
      <t xml:space="preserve">Պետական մարմնի անվանումը               </t>
    </r>
    <r>
      <rPr>
        <b/>
        <sz val="11"/>
        <color theme="1"/>
        <rFont val="Calibri"/>
        <family val="2"/>
        <charset val="204"/>
        <scheme val="minor"/>
      </rPr>
      <t xml:space="preserve"> Մրցակցության և սպառողների շահերի պաշտպանության հանձնաժողով</t>
    </r>
  </si>
  <si>
    <t>Մրցակցության և սպառողների շահերի  պաշտպանության հանձնաժողով</t>
  </si>
  <si>
    <t>2026 թվականի բազային բյուջեի և 2025 թվականի հաստատված բյուջեի տարբերության հիմնական պատճառներն են քաղաքացիական ծառայողների աշխատավարձերի բնականոն աճը, e-Compete հարթակի սպասարկման և արդիականացման անհրաժեշտությունը և տաքսի ծառայության ձեռքբերման անհրաժեշտությունը։</t>
  </si>
  <si>
    <t>4217  Արտագերատեսչական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</si>
</sst>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#,##0.0;\(##,##0.0\);\-"/>
    <numFmt numFmtId="166" formatCode="#,##0.0_);\(#,##0.0\)"/>
    <numFmt numFmtId="167" formatCode="#,##0.0"/>
    <numFmt numFmtId="168" formatCode="0.0"/>
  </numFmts>
  <fonts count="64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Calibri"/>
      <family val="2"/>
    </font>
    <font>
      <sz val="10"/>
      <color rgb="FF000000"/>
      <name val="GHEA Grapalat"/>
      <family val="3"/>
    </font>
    <font>
      <i/>
      <sz val="8"/>
      <name val="GHEA Grapalat"/>
      <family val="3"/>
    </font>
    <font>
      <sz val="11"/>
      <color theme="1"/>
      <name val="Times Armenian"/>
      <family val="1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Armenian"/>
      <family val="1"/>
    </font>
    <font>
      <b/>
      <sz val="10"/>
      <name val="Times Armenian"/>
      <family val="1"/>
    </font>
    <font>
      <sz val="10"/>
      <name val="Times Armenian"/>
      <family val="1"/>
    </font>
    <font>
      <b/>
      <sz val="9"/>
      <color theme="1"/>
      <name val="Times Armenian"/>
      <family val="1"/>
    </font>
    <font>
      <sz val="9"/>
      <color theme="1"/>
      <name val="Times Armenian"/>
      <family val="1"/>
    </font>
    <font>
      <b/>
      <sz val="9"/>
      <color rgb="FF002060"/>
      <name val="Times Armenian"/>
      <family val="1"/>
    </font>
    <font>
      <vertAlign val="superscript"/>
      <sz val="9"/>
      <color theme="1"/>
      <name val="Times Armenian"/>
      <family val="1"/>
    </font>
    <font>
      <b/>
      <vertAlign val="superscript"/>
      <sz val="9"/>
      <color theme="1"/>
      <name val="Times Armenian"/>
      <family val="1"/>
    </font>
    <font>
      <sz val="9"/>
      <name val="Times Armenian"/>
      <family val="1"/>
    </font>
    <font>
      <vertAlign val="superscript"/>
      <sz val="9"/>
      <name val="Times Armenian"/>
      <family val="1"/>
    </font>
    <font>
      <b/>
      <sz val="9"/>
      <name val="Times Armenian"/>
      <family val="1"/>
    </font>
    <font>
      <b/>
      <i/>
      <sz val="9"/>
      <color theme="0" tint="-0.499984740745262"/>
      <name val="Times Armenian"/>
      <family val="1"/>
    </font>
    <font>
      <b/>
      <i/>
      <sz val="8"/>
      <color theme="1"/>
      <name val="GHEA Grapalat"/>
      <family val="3"/>
    </font>
    <font>
      <b/>
      <sz val="8"/>
      <color rgb="FF000000"/>
      <name val="GHEA Grapalat"/>
      <family val="3"/>
    </font>
  </fonts>
  <fills count="4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0" fontId="18" fillId="0" borderId="0"/>
    <xf numFmtId="0" fontId="19" fillId="14" borderId="22" applyNumberFormat="0" applyFont="0" applyAlignment="0" applyProtection="0"/>
    <xf numFmtId="0" fontId="20" fillId="0" borderId="0">
      <alignment horizontal="left" vertical="top" wrapText="1"/>
    </xf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18" applyNumberFormat="0" applyAlignment="0" applyProtection="0"/>
    <xf numFmtId="0" fontId="29" fillId="12" borderId="19" applyNumberFormat="0" applyAlignment="0" applyProtection="0"/>
    <xf numFmtId="0" fontId="30" fillId="12" borderId="18" applyNumberFormat="0" applyAlignment="0" applyProtection="0"/>
    <xf numFmtId="0" fontId="31" fillId="0" borderId="20" applyNumberFormat="0" applyFill="0" applyAlignment="0" applyProtection="0"/>
    <xf numFmtId="0" fontId="32" fillId="13" borderId="21" applyNumberFormat="0" applyAlignment="0" applyProtection="0"/>
    <xf numFmtId="0" fontId="1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35" fillId="38" borderId="0" applyNumberFormat="0" applyBorder="0" applyAlignment="0" applyProtection="0"/>
    <xf numFmtId="165" fontId="20" fillId="0" borderId="0" applyFill="0" applyBorder="0" applyProtection="0">
      <alignment horizontal="right" vertical="top"/>
    </xf>
    <xf numFmtId="0" fontId="19" fillId="14" borderId="22" applyNumberFormat="0" applyFon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164" fontId="36" fillId="0" borderId="0" applyFont="0" applyFill="0" applyBorder="0" applyAlignment="0" applyProtection="0"/>
    <xf numFmtId="165" fontId="44" fillId="0" borderId="0" applyFill="0" applyBorder="0" applyProtection="0">
      <alignment horizontal="right" vertical="top"/>
    </xf>
    <xf numFmtId="164" fontId="45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3" fillId="6" borderId="0" xfId="0" applyFont="1" applyFill="1" applyAlignment="1">
      <alignment vertical="center"/>
    </xf>
    <xf numFmtId="0" fontId="14" fillId="6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 indent="2"/>
    </xf>
    <xf numFmtId="0" fontId="9" fillId="4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1" fillId="4" borderId="4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42" fillId="0" borderId="0" xfId="0" applyFont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24" xfId="0" applyFont="1" applyFill="1" applyBorder="1" applyAlignment="1">
      <alignment vertical="center" wrapText="1"/>
    </xf>
    <xf numFmtId="0" fontId="37" fillId="4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0" fillId="5" borderId="1" xfId="0" applyFont="1" applyFill="1" applyBorder="1" applyAlignment="1">
      <alignment vertical="center" wrapText="1"/>
    </xf>
    <xf numFmtId="0" fontId="50" fillId="5" borderId="1" xfId="0" applyFont="1" applyFill="1" applyBorder="1" applyAlignment="1">
      <alignment horizontal="center" vertical="center" wrapText="1"/>
    </xf>
    <xf numFmtId="0" fontId="51" fillId="5" borderId="1" xfId="0" applyFont="1" applyFill="1" applyBorder="1" applyAlignment="1">
      <alignment vertical="center" wrapText="1"/>
    </xf>
    <xf numFmtId="0" fontId="52" fillId="5" borderId="1" xfId="0" applyFont="1" applyFill="1" applyBorder="1" applyAlignment="1">
      <alignment horizontal="center" vertical="center" wrapText="1"/>
    </xf>
    <xf numFmtId="0" fontId="53" fillId="5" borderId="2" xfId="0" applyFont="1" applyFill="1" applyBorder="1" applyAlignment="1">
      <alignment horizontal="left"/>
    </xf>
    <xf numFmtId="0" fontId="54" fillId="5" borderId="1" xfId="0" applyFont="1" applyFill="1" applyBorder="1" applyAlignment="1">
      <alignment horizontal="center"/>
    </xf>
    <xf numFmtId="0" fontId="54" fillId="5" borderId="3" xfId="0" applyFont="1" applyFill="1" applyBorder="1" applyAlignment="1">
      <alignment horizontal="center" wrapText="1"/>
    </xf>
    <xf numFmtId="0" fontId="54" fillId="5" borderId="3" xfId="0" applyFont="1" applyFill="1" applyBorder="1" applyAlignment="1">
      <alignment horizontal="center"/>
    </xf>
    <xf numFmtId="0" fontId="54" fillId="5" borderId="2" xfId="0" applyFont="1" applyFill="1" applyBorder="1" applyAlignment="1">
      <alignment horizontal="left"/>
    </xf>
    <xf numFmtId="0" fontId="54" fillId="5" borderId="4" xfId="0" applyFont="1" applyFill="1" applyBorder="1" applyAlignment="1">
      <alignment horizontal="center" wrapText="1"/>
    </xf>
    <xf numFmtId="0" fontId="54" fillId="5" borderId="1" xfId="0" applyFont="1" applyFill="1" applyBorder="1" applyAlignment="1">
      <alignment horizontal="center" wrapText="1"/>
    </xf>
    <xf numFmtId="0" fontId="53" fillId="0" borderId="0" xfId="0" applyFont="1" applyAlignment="1">
      <alignment vertical="center"/>
    </xf>
    <xf numFmtId="0" fontId="54" fillId="0" borderId="0" xfId="0" applyFont="1"/>
    <xf numFmtId="0" fontId="55" fillId="6" borderId="0" xfId="0" applyFont="1" applyFill="1" applyAlignment="1">
      <alignment vertical="center"/>
    </xf>
    <xf numFmtId="0" fontId="54" fillId="6" borderId="0" xfId="0" applyFont="1" applyFill="1"/>
    <xf numFmtId="0" fontId="53" fillId="6" borderId="0" xfId="0" applyFont="1" applyFill="1" applyAlignment="1">
      <alignment vertical="center"/>
    </xf>
    <xf numFmtId="0" fontId="54" fillId="0" borderId="0" xfId="0" applyFont="1" applyAlignment="1">
      <alignment vertical="center"/>
    </xf>
    <xf numFmtId="0" fontId="58" fillId="40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 vertical="top" wrapText="1"/>
    </xf>
    <xf numFmtId="166" fontId="60" fillId="0" borderId="0" xfId="59" applyNumberFormat="1" applyFont="1">
      <alignment horizontal="right" vertical="top"/>
    </xf>
    <xf numFmtId="0" fontId="58" fillId="40" borderId="29" xfId="0" applyFont="1" applyFill="1" applyBorder="1" applyAlignment="1">
      <alignment horizontal="left" vertical="top" wrapText="1"/>
    </xf>
    <xf numFmtId="0" fontId="61" fillId="40" borderId="0" xfId="0" applyFont="1" applyFill="1" applyAlignment="1">
      <alignment horizontal="left" vertical="top" wrapText="1"/>
    </xf>
    <xf numFmtId="0" fontId="58" fillId="40" borderId="0" xfId="0" applyFont="1" applyFill="1" applyAlignment="1">
      <alignment horizontal="left" vertical="top" wrapText="1"/>
    </xf>
    <xf numFmtId="0" fontId="54" fillId="5" borderId="4" xfId="0" applyFont="1" applyFill="1" applyBorder="1" applyAlignment="1">
      <alignment horizontal="center"/>
    </xf>
    <xf numFmtId="0" fontId="54" fillId="39" borderId="0" xfId="0" applyFont="1" applyFill="1"/>
    <xf numFmtId="49" fontId="4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62" fillId="5" borderId="1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167" fontId="4" fillId="5" borderId="1" xfId="0" applyNumberFormat="1" applyFont="1" applyFill="1" applyBorder="1" applyAlignment="1">
      <alignment horizontal="right" vertical="center" wrapText="1"/>
    </xf>
    <xf numFmtId="167" fontId="6" fillId="5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7" fontId="4" fillId="2" borderId="1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63" fillId="2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167" fontId="6" fillId="7" borderId="1" xfId="0" applyNumberFormat="1" applyFont="1" applyFill="1" applyBorder="1" applyAlignment="1">
      <alignment horizontal="right" vertical="center" wrapText="1"/>
    </xf>
    <xf numFmtId="167" fontId="6" fillId="2" borderId="1" xfId="0" applyNumberFormat="1" applyFont="1" applyFill="1" applyBorder="1" applyAlignment="1">
      <alignment horizontal="right" vertical="center" wrapText="1"/>
    </xf>
    <xf numFmtId="168" fontId="2" fillId="5" borderId="1" xfId="0" applyNumberFormat="1" applyFont="1" applyFill="1" applyBorder="1" applyAlignment="1">
      <alignment vertical="center" wrapText="1"/>
    </xf>
    <xf numFmtId="168" fontId="54" fillId="5" borderId="1" xfId="0" applyNumberFormat="1" applyFont="1" applyFill="1" applyBorder="1" applyAlignment="1">
      <alignment horizontal="center"/>
    </xf>
    <xf numFmtId="168" fontId="11" fillId="5" borderId="1" xfId="0" applyNumberFormat="1" applyFont="1" applyFill="1" applyBorder="1" applyAlignment="1">
      <alignment horizontal="center" vertical="center" wrapText="1"/>
    </xf>
    <xf numFmtId="168" fontId="11" fillId="4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48" fillId="5" borderId="2" xfId="0" applyFont="1" applyFill="1" applyBorder="1" applyAlignment="1">
      <alignment horizontal="left" vertical="center" wrapText="1"/>
    </xf>
    <xf numFmtId="0" fontId="48" fillId="5" borderId="3" xfId="0" applyFont="1" applyFill="1" applyBorder="1" applyAlignment="1">
      <alignment horizontal="left" vertical="center" wrapText="1"/>
    </xf>
    <xf numFmtId="0" fontId="48" fillId="5" borderId="6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3" fillId="0" borderId="0" xfId="0" applyFont="1"/>
    <xf numFmtId="0" fontId="37" fillId="4" borderId="9" xfId="0" applyFont="1" applyFill="1" applyBorder="1" applyAlignment="1">
      <alignment horizontal="center" vertical="center" wrapText="1"/>
    </xf>
    <xf numFmtId="0" fontId="37" fillId="4" borderId="12" xfId="0" applyFont="1" applyFill="1" applyBorder="1" applyAlignment="1">
      <alignment horizontal="center" vertical="center" wrapText="1"/>
    </xf>
    <xf numFmtId="0" fontId="37" fillId="4" borderId="10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7" fillId="4" borderId="11" xfId="0" applyFont="1" applyFill="1" applyBorder="1" applyAlignment="1">
      <alignment horizontal="center" vertical="center" wrapText="1"/>
    </xf>
    <xf numFmtId="0" fontId="37" fillId="4" borderId="13" xfId="0" applyFont="1" applyFill="1" applyBorder="1" applyAlignment="1">
      <alignment horizontal="center" vertical="center" wrapText="1"/>
    </xf>
    <xf numFmtId="49" fontId="46" fillId="2" borderId="9" xfId="0" applyNumberFormat="1" applyFont="1" applyFill="1" applyBorder="1" applyAlignment="1">
      <alignment horizontal="center" vertical="center" wrapText="1"/>
    </xf>
    <xf numFmtId="49" fontId="46" fillId="2" borderId="14" xfId="0" applyNumberFormat="1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47" fillId="5" borderId="2" xfId="0" applyFont="1" applyFill="1" applyBorder="1" applyAlignment="1">
      <alignment horizontal="center" vertical="center" wrapText="1"/>
    </xf>
    <xf numFmtId="0" fontId="47" fillId="5" borderId="6" xfId="0" applyFont="1" applyFill="1" applyBorder="1" applyAlignment="1">
      <alignment horizontal="center" vertical="center" wrapText="1"/>
    </xf>
    <xf numFmtId="49" fontId="46" fillId="2" borderId="10" xfId="0" applyNumberFormat="1" applyFont="1" applyFill="1" applyBorder="1" applyAlignment="1">
      <alignment horizontal="center" vertical="center" wrapText="1"/>
    </xf>
    <xf numFmtId="49" fontId="46" fillId="2" borderId="5" xfId="0" applyNumberFormat="1" applyFont="1" applyFill="1" applyBorder="1" applyAlignment="1">
      <alignment horizontal="center" vertical="center" wrapText="1"/>
    </xf>
    <xf numFmtId="49" fontId="46" fillId="2" borderId="11" xfId="0" applyNumberFormat="1" applyFont="1" applyFill="1" applyBorder="1" applyAlignment="1">
      <alignment horizontal="center" vertical="center" wrapText="1"/>
    </xf>
    <xf numFmtId="49" fontId="46" fillId="2" borderId="27" xfId="0" applyNumberFormat="1" applyFont="1" applyFill="1" applyBorder="1" applyAlignment="1">
      <alignment horizontal="center" vertical="center" wrapText="1"/>
    </xf>
    <xf numFmtId="49" fontId="46" fillId="2" borderId="25" xfId="0" applyNumberFormat="1" applyFont="1" applyFill="1" applyBorder="1" applyAlignment="1">
      <alignment horizontal="center" vertical="center" wrapText="1"/>
    </xf>
    <xf numFmtId="49" fontId="46" fillId="2" borderId="7" xfId="0" applyNumberFormat="1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wrapText="1"/>
    </xf>
    <xf numFmtId="0" fontId="8" fillId="4" borderId="30" xfId="0" applyFont="1" applyFill="1" applyBorder="1" applyAlignment="1">
      <alignment horizontal="center" wrapText="1"/>
    </xf>
    <xf numFmtId="0" fontId="8" fillId="4" borderId="3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4" fillId="5" borderId="1" xfId="0" applyFont="1" applyFill="1" applyBorder="1" applyAlignment="1">
      <alignment horizontal="left"/>
    </xf>
    <xf numFmtId="0" fontId="54" fillId="5" borderId="1" xfId="0" applyFont="1" applyFill="1" applyBorder="1" applyAlignment="1">
      <alignment horizontal="left" wrapText="1"/>
    </xf>
    <xf numFmtId="0" fontId="60" fillId="0" borderId="0" xfId="0" applyFont="1" applyAlignment="1">
      <alignment horizontal="left" vertical="top"/>
    </xf>
    <xf numFmtId="0" fontId="58" fillId="40" borderId="29" xfId="0" applyFont="1" applyFill="1" applyBorder="1" applyAlignment="1">
      <alignment horizontal="center" vertical="top" wrapText="1"/>
    </xf>
    <xf numFmtId="0" fontId="58" fillId="40" borderId="0" xfId="0" applyFont="1" applyFill="1" applyAlignment="1">
      <alignment horizontal="center" vertical="top" wrapText="1"/>
    </xf>
    <xf numFmtId="0" fontId="58" fillId="40" borderId="1" xfId="0" applyFont="1" applyFill="1" applyBorder="1" applyAlignment="1">
      <alignment horizontal="center" vertical="center" wrapText="1"/>
    </xf>
    <xf numFmtId="0" fontId="54" fillId="5" borderId="2" xfId="0" applyFont="1" applyFill="1" applyBorder="1" applyAlignment="1">
      <alignment horizontal="left" wrapText="1"/>
    </xf>
    <xf numFmtId="0" fontId="54" fillId="5" borderId="3" xfId="0" applyFont="1" applyFill="1" applyBorder="1" applyAlignment="1">
      <alignment horizontal="left" wrapText="1"/>
    </xf>
    <xf numFmtId="0" fontId="54" fillId="5" borderId="6" xfId="0" applyFont="1" applyFill="1" applyBorder="1" applyAlignment="1">
      <alignment horizontal="left" wrapText="1"/>
    </xf>
    <xf numFmtId="0" fontId="54" fillId="5" borderId="2" xfId="0" applyFont="1" applyFill="1" applyBorder="1" applyAlignment="1">
      <alignment horizontal="left"/>
    </xf>
    <xf numFmtId="0" fontId="54" fillId="5" borderId="3" xfId="0" applyFont="1" applyFill="1" applyBorder="1" applyAlignment="1">
      <alignment horizontal="left"/>
    </xf>
    <xf numFmtId="0" fontId="54" fillId="5" borderId="6" xfId="0" applyFont="1" applyFill="1" applyBorder="1" applyAlignment="1">
      <alignment horizontal="left"/>
    </xf>
    <xf numFmtId="0" fontId="54" fillId="5" borderId="3" xfId="0" applyFont="1" applyFill="1" applyBorder="1" applyAlignment="1">
      <alignment horizontal="center" wrapText="1"/>
    </xf>
    <xf numFmtId="0" fontId="54" fillId="5" borderId="6" xfId="0" applyFont="1" applyFill="1" applyBorder="1" applyAlignment="1">
      <alignment horizontal="center" wrapText="1"/>
    </xf>
    <xf numFmtId="0" fontId="54" fillId="5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61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F000000}"/>
    <cellStyle name="Comma 2 6" xfId="60" xr:uid="{00000000-0005-0000-0000-000020000000}"/>
    <cellStyle name="Normal" xfId="0" builtinId="0"/>
    <cellStyle name="Normal 3" xfId="1" xr:uid="{00000000-0005-0000-0000-000022000000}"/>
    <cellStyle name="Note" xfId="2" builtinId="10" customBuiltin="1"/>
    <cellStyle name="Note 2" xfId="45" xr:uid="{00000000-0005-0000-0000-000024000000}"/>
    <cellStyle name="SN_241" xfId="44" xr:uid="{00000000-0005-0000-0000-000025000000}"/>
    <cellStyle name="SN_b" xfId="59" xr:uid="{00000000-0005-0000-0000-000026000000}"/>
    <cellStyle name="Акцент1 2" xfId="20" xr:uid="{00000000-0005-0000-0000-000027000000}"/>
    <cellStyle name="Акцент2 2" xfId="24" xr:uid="{00000000-0005-0000-0000-000028000000}"/>
    <cellStyle name="Акцент3 2" xfId="28" xr:uid="{00000000-0005-0000-0000-000029000000}"/>
    <cellStyle name="Акцент4 2" xfId="32" xr:uid="{00000000-0005-0000-0000-00002A000000}"/>
    <cellStyle name="Акцент5 2" xfId="36" xr:uid="{00000000-0005-0000-0000-00002B000000}"/>
    <cellStyle name="Акцент6 2" xfId="40" xr:uid="{00000000-0005-0000-0000-00002C000000}"/>
    <cellStyle name="Ввод  2" xfId="12" xr:uid="{00000000-0005-0000-0000-00002D000000}"/>
    <cellStyle name="Вывод 2" xfId="13" xr:uid="{00000000-0005-0000-0000-00002E000000}"/>
    <cellStyle name="Вычисление 2" xfId="14" xr:uid="{00000000-0005-0000-0000-00002F000000}"/>
    <cellStyle name="Заголовок 1 2" xfId="5" xr:uid="{00000000-0005-0000-0000-000030000000}"/>
    <cellStyle name="Заголовок 2 2" xfId="6" xr:uid="{00000000-0005-0000-0000-000031000000}"/>
    <cellStyle name="Заголовок 3 2" xfId="7" xr:uid="{00000000-0005-0000-0000-000032000000}"/>
    <cellStyle name="Заголовок 4 2" xfId="8" xr:uid="{00000000-0005-0000-0000-000033000000}"/>
    <cellStyle name="Итог 2" xfId="19" xr:uid="{00000000-0005-0000-0000-000034000000}"/>
    <cellStyle name="Контрольная ячейка 2" xfId="16" xr:uid="{00000000-0005-0000-0000-000035000000}"/>
    <cellStyle name="Название 2" xfId="4" xr:uid="{00000000-0005-0000-0000-000036000000}"/>
    <cellStyle name="Нейтральный 2" xfId="11" xr:uid="{00000000-0005-0000-0000-000037000000}"/>
    <cellStyle name="Обычный 2" xfId="3" xr:uid="{00000000-0005-0000-0000-000038000000}"/>
    <cellStyle name="Плохой 2" xfId="10" xr:uid="{00000000-0005-0000-0000-000039000000}"/>
    <cellStyle name="Пояснение 2" xfId="18" xr:uid="{00000000-0005-0000-0000-00003A000000}"/>
    <cellStyle name="Связанная ячейка 2" xfId="15" xr:uid="{00000000-0005-0000-0000-00003B000000}"/>
    <cellStyle name="Текст предупреждения 2" xfId="17" xr:uid="{00000000-0005-0000-0000-00003C000000}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workbookViewId="0">
      <selection activeCell="K11" sqref="K11"/>
    </sheetView>
  </sheetViews>
  <sheetFormatPr defaultRowHeight="15" x14ac:dyDescent="0.25"/>
  <cols>
    <col min="3" max="3" width="14.7109375" customWidth="1"/>
    <col min="9" max="9" width="32" customWidth="1"/>
  </cols>
  <sheetData>
    <row r="2" spans="1:12" x14ac:dyDescent="0.25">
      <c r="A2" s="3" t="s">
        <v>21</v>
      </c>
    </row>
    <row r="4" spans="1:12" x14ac:dyDescent="0.25">
      <c r="B4" s="85" t="s">
        <v>27</v>
      </c>
      <c r="C4" s="86"/>
      <c r="D4" s="87" t="s">
        <v>159</v>
      </c>
      <c r="E4" s="88"/>
      <c r="F4" s="88"/>
      <c r="G4" s="88"/>
      <c r="H4" s="88"/>
      <c r="I4" s="89"/>
    </row>
    <row r="6" spans="1:12" x14ac:dyDescent="0.25">
      <c r="A6" s="7" t="s">
        <v>0</v>
      </c>
      <c r="B6" s="8"/>
      <c r="C6" s="8"/>
      <c r="D6" s="9"/>
      <c r="E6" s="9"/>
      <c r="F6" s="9"/>
      <c r="G6" s="9"/>
      <c r="H6" s="9"/>
      <c r="I6" s="9"/>
      <c r="J6" s="6"/>
      <c r="K6" s="6"/>
      <c r="L6" s="6"/>
    </row>
    <row r="8" spans="1:12" x14ac:dyDescent="0.25">
      <c r="A8" s="10" t="s">
        <v>28</v>
      </c>
    </row>
    <row r="9" spans="1:12" ht="111" customHeight="1" x14ac:dyDescent="0.25">
      <c r="B9" s="87" t="s">
        <v>160</v>
      </c>
      <c r="C9" s="88"/>
      <c r="D9" s="88"/>
      <c r="E9" s="88"/>
      <c r="F9" s="88"/>
      <c r="G9" s="88"/>
      <c r="H9" s="88"/>
      <c r="I9" s="89"/>
    </row>
    <row r="11" spans="1:12" x14ac:dyDescent="0.25">
      <c r="A11" s="10" t="s">
        <v>29</v>
      </c>
    </row>
    <row r="12" spans="1:12" ht="37.5" customHeight="1" x14ac:dyDescent="0.25">
      <c r="B12" s="90"/>
      <c r="C12" s="91"/>
      <c r="D12" s="91"/>
      <c r="E12" s="91"/>
      <c r="F12" s="91"/>
      <c r="G12" s="91"/>
      <c r="H12" s="91"/>
      <c r="I12" s="92"/>
    </row>
    <row r="14" spans="1:12" x14ac:dyDescent="0.25">
      <c r="A14" s="10" t="s">
        <v>30</v>
      </c>
    </row>
    <row r="15" spans="1:12" ht="36.75" customHeight="1" x14ac:dyDescent="0.25">
      <c r="B15" s="87"/>
      <c r="C15" s="88"/>
      <c r="D15" s="88"/>
      <c r="E15" s="88"/>
      <c r="F15" s="88"/>
      <c r="G15" s="88"/>
      <c r="H15" s="88"/>
      <c r="I15" s="89"/>
    </row>
    <row r="17" spans="1:9" x14ac:dyDescent="0.25">
      <c r="A17" s="10" t="s">
        <v>83</v>
      </c>
    </row>
    <row r="18" spans="1:9" ht="30.75" customHeight="1" x14ac:dyDescent="0.25">
      <c r="B18" s="90"/>
      <c r="C18" s="91"/>
      <c r="D18" s="91"/>
      <c r="E18" s="91"/>
      <c r="F18" s="91"/>
      <c r="G18" s="91"/>
      <c r="H18" s="91"/>
      <c r="I18" s="92"/>
    </row>
    <row r="22" spans="1:9" x14ac:dyDescent="0.25">
      <c r="B22" s="33" t="s">
        <v>101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14"/>
  <sheetViews>
    <sheetView topLeftCell="C5" zoomScaleNormal="100" workbookViewId="0">
      <selection activeCell="R11" sqref="R11"/>
    </sheetView>
  </sheetViews>
  <sheetFormatPr defaultRowHeight="15" x14ac:dyDescent="0.25"/>
  <cols>
    <col min="1" max="1" width="15" customWidth="1"/>
    <col min="2" max="2" width="15.42578125" customWidth="1"/>
    <col min="3" max="3" width="17.28515625" customWidth="1"/>
    <col min="4" max="4" width="32.5703125" customWidth="1"/>
    <col min="5" max="5" width="25.85546875" customWidth="1"/>
    <col min="6" max="6" width="18" customWidth="1"/>
    <col min="7" max="7" width="15.85546875" customWidth="1"/>
    <col min="8" max="8" width="15" customWidth="1"/>
    <col min="9" max="9" width="15.85546875" customWidth="1"/>
    <col min="11" max="11" width="9.42578125" bestFit="1" customWidth="1"/>
    <col min="12" max="12" width="12.140625" customWidth="1"/>
    <col min="18" max="18" width="29.28515625" customWidth="1"/>
  </cols>
  <sheetData>
    <row r="2" spans="1:18" x14ac:dyDescent="0.25">
      <c r="A2" s="7" t="s">
        <v>1</v>
      </c>
      <c r="B2" s="8"/>
      <c r="C2" s="8"/>
      <c r="D2" s="9"/>
      <c r="E2" s="9"/>
      <c r="F2" s="9"/>
      <c r="G2" s="9"/>
      <c r="H2" s="9"/>
      <c r="I2" s="9"/>
    </row>
    <row r="3" spans="1:18" x14ac:dyDescent="0.25">
      <c r="E3" t="s">
        <v>161</v>
      </c>
      <c r="I3" s="27"/>
    </row>
    <row r="4" spans="1:18" s="35" customFormat="1" ht="17.25" thickBot="1" x14ac:dyDescent="0.35">
      <c r="A4" s="36"/>
      <c r="B4" s="36"/>
      <c r="C4" s="36"/>
      <c r="D4" s="36"/>
      <c r="E4" s="36"/>
      <c r="M4" s="93" t="s">
        <v>74</v>
      </c>
      <c r="N4" s="93"/>
    </row>
    <row r="5" spans="1:18" s="35" customFormat="1" ht="36" customHeight="1" x14ac:dyDescent="0.25">
      <c r="A5" s="94" t="s">
        <v>69</v>
      </c>
      <c r="B5" s="96" t="s">
        <v>84</v>
      </c>
      <c r="C5" s="96"/>
      <c r="D5" s="96" t="s">
        <v>92</v>
      </c>
      <c r="E5" s="96" t="s">
        <v>89</v>
      </c>
      <c r="F5" s="98" t="s">
        <v>91</v>
      </c>
      <c r="G5" s="100" t="s">
        <v>64</v>
      </c>
      <c r="H5" s="106" t="s">
        <v>65</v>
      </c>
      <c r="I5" s="106" t="s">
        <v>70</v>
      </c>
      <c r="J5" s="106" t="s">
        <v>71</v>
      </c>
      <c r="K5" s="108" t="s">
        <v>72</v>
      </c>
      <c r="L5" s="100" t="s">
        <v>62</v>
      </c>
      <c r="M5" s="106" t="s">
        <v>67</v>
      </c>
      <c r="N5" s="110" t="s">
        <v>68</v>
      </c>
      <c r="O5" s="112" t="s">
        <v>86</v>
      </c>
      <c r="P5" s="113"/>
      <c r="Q5" s="114"/>
      <c r="R5" s="102" t="s">
        <v>73</v>
      </c>
    </row>
    <row r="6" spans="1:18" s="35" customFormat="1" ht="66.75" customHeight="1" x14ac:dyDescent="0.25">
      <c r="A6" s="95"/>
      <c r="B6" s="37" t="s">
        <v>88</v>
      </c>
      <c r="C6" s="37" t="s">
        <v>90</v>
      </c>
      <c r="D6" s="97"/>
      <c r="E6" s="97"/>
      <c r="F6" s="99"/>
      <c r="G6" s="101"/>
      <c r="H6" s="107"/>
      <c r="I6" s="107"/>
      <c r="J6" s="107"/>
      <c r="K6" s="109"/>
      <c r="L6" s="101"/>
      <c r="M6" s="107"/>
      <c r="N6" s="111"/>
      <c r="O6" s="38" t="s">
        <v>66</v>
      </c>
      <c r="P6" s="38" t="s">
        <v>67</v>
      </c>
      <c r="Q6" s="39" t="s">
        <v>68</v>
      </c>
      <c r="R6" s="103"/>
    </row>
    <row r="7" spans="1:18" s="35" customFormat="1" ht="24.75" customHeight="1" x14ac:dyDescent="0.25">
      <c r="A7" s="40">
        <v>1</v>
      </c>
      <c r="B7" s="37">
        <v>2</v>
      </c>
      <c r="C7" s="40">
        <v>3</v>
      </c>
      <c r="D7" s="37">
        <v>4</v>
      </c>
      <c r="E7" s="40">
        <v>5</v>
      </c>
      <c r="F7" s="37">
        <v>6</v>
      </c>
      <c r="G7" s="40">
        <v>7</v>
      </c>
      <c r="H7" s="37">
        <v>8</v>
      </c>
      <c r="I7" s="40">
        <v>9</v>
      </c>
      <c r="J7" s="37">
        <v>10</v>
      </c>
      <c r="K7" s="40">
        <v>11</v>
      </c>
      <c r="L7" s="37">
        <v>12</v>
      </c>
      <c r="M7" s="40">
        <v>13</v>
      </c>
      <c r="N7" s="37">
        <v>14</v>
      </c>
      <c r="O7" s="40">
        <v>15</v>
      </c>
      <c r="P7" s="37">
        <v>16</v>
      </c>
      <c r="Q7" s="40">
        <v>17</v>
      </c>
      <c r="R7" s="37">
        <v>18</v>
      </c>
    </row>
    <row r="8" spans="1:18" s="35" customFormat="1" ht="24.95" customHeight="1" x14ac:dyDescent="0.25">
      <c r="A8" s="104" t="s">
        <v>87</v>
      </c>
      <c r="B8" s="105"/>
      <c r="C8" s="11"/>
      <c r="D8" s="11"/>
      <c r="E8" s="11"/>
      <c r="F8" s="11"/>
      <c r="G8" s="11">
        <f>+G10+G11</f>
        <v>604199.5</v>
      </c>
      <c r="H8" s="11">
        <f t="shared" ref="H8:Q8" si="0">+H10+H11</f>
        <v>594371.80000000005</v>
      </c>
      <c r="I8" s="11">
        <f t="shared" si="0"/>
        <v>648292.4</v>
      </c>
      <c r="J8" s="11">
        <f t="shared" si="0"/>
        <v>653884.5</v>
      </c>
      <c r="K8" s="11">
        <f t="shared" si="0"/>
        <v>658171.4</v>
      </c>
      <c r="L8" s="11">
        <f t="shared" si="0"/>
        <v>0</v>
      </c>
      <c r="M8" s="11">
        <f t="shared" si="0"/>
        <v>0</v>
      </c>
      <c r="N8" s="11">
        <f t="shared" si="0"/>
        <v>0</v>
      </c>
      <c r="O8" s="11">
        <f t="shared" si="0"/>
        <v>0</v>
      </c>
      <c r="P8" s="11">
        <f t="shared" si="0"/>
        <v>0</v>
      </c>
      <c r="Q8" s="11">
        <f t="shared" si="0"/>
        <v>0</v>
      </c>
      <c r="R8" s="11"/>
    </row>
    <row r="9" spans="1:18" s="35" customFormat="1" ht="127.5" x14ac:dyDescent="0.25">
      <c r="A9" s="11" t="s">
        <v>159</v>
      </c>
      <c r="B9" s="11">
        <v>1034</v>
      </c>
      <c r="C9" s="11"/>
      <c r="D9" s="11" t="s">
        <v>104</v>
      </c>
      <c r="E9" s="11" t="s">
        <v>105</v>
      </c>
      <c r="F9" s="11" t="s">
        <v>106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s="35" customFormat="1" ht="127.5" x14ac:dyDescent="0.25">
      <c r="A10" s="11"/>
      <c r="B10" s="11"/>
      <c r="C10" s="11">
        <v>11001</v>
      </c>
      <c r="D10" s="11" t="s">
        <v>107</v>
      </c>
      <c r="E10" s="11" t="s">
        <v>108</v>
      </c>
      <c r="F10" s="11" t="s">
        <v>109</v>
      </c>
      <c r="G10" s="11">
        <v>588899.5</v>
      </c>
      <c r="H10" s="11">
        <v>594371.80000000005</v>
      </c>
      <c r="I10" s="11">
        <v>648292.4</v>
      </c>
      <c r="J10" s="11">
        <v>653884.5</v>
      </c>
      <c r="K10" s="81">
        <v>658171.4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s">
        <v>163</v>
      </c>
    </row>
    <row r="11" spans="1:18" s="35" customFormat="1" ht="105.75" customHeight="1" x14ac:dyDescent="0.25">
      <c r="A11" s="11"/>
      <c r="B11" s="11"/>
      <c r="C11" s="11">
        <v>31002</v>
      </c>
      <c r="D11" s="11" t="s">
        <v>111</v>
      </c>
      <c r="E11" s="11" t="s">
        <v>112</v>
      </c>
      <c r="F11" s="11" t="s">
        <v>113</v>
      </c>
      <c r="G11" s="11">
        <v>15300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/>
    </row>
    <row r="14" spans="1:18" x14ac:dyDescent="0.25">
      <c r="B14" s="33" t="s">
        <v>99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"/>
  <sheetViews>
    <sheetView zoomScaleNormal="100" workbookViewId="0">
      <selection activeCell="F21" sqref="F21"/>
    </sheetView>
  </sheetViews>
  <sheetFormatPr defaultRowHeight="15" x14ac:dyDescent="0.25"/>
  <cols>
    <col min="1" max="1" width="4.140625" customWidth="1"/>
    <col min="2" max="2" width="27.57031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3" t="s">
        <v>21</v>
      </c>
    </row>
    <row r="3" spans="1:12" x14ac:dyDescent="0.25">
      <c r="A3" s="7" t="s">
        <v>3</v>
      </c>
      <c r="B3" s="8"/>
      <c r="C3" s="8"/>
      <c r="D3" s="8"/>
      <c r="E3" s="9"/>
      <c r="F3" s="9"/>
      <c r="G3" s="9"/>
      <c r="H3" s="7"/>
      <c r="I3" s="7"/>
      <c r="J3" s="7"/>
      <c r="K3" s="7"/>
      <c r="L3" s="7"/>
    </row>
    <row r="5" spans="1:12" x14ac:dyDescent="0.25">
      <c r="B5" s="115" t="s">
        <v>31</v>
      </c>
      <c r="C5" s="115" t="s">
        <v>32</v>
      </c>
      <c r="D5" s="115" t="s">
        <v>33</v>
      </c>
      <c r="E5" s="115" t="s">
        <v>4</v>
      </c>
      <c r="F5" s="115"/>
      <c r="G5" s="115"/>
      <c r="H5" s="115"/>
      <c r="I5" s="115"/>
      <c r="J5" s="116" t="s">
        <v>56</v>
      </c>
      <c r="K5" s="115" t="s">
        <v>39</v>
      </c>
      <c r="L5" s="115" t="s">
        <v>50</v>
      </c>
    </row>
    <row r="6" spans="1:12" x14ac:dyDescent="0.25">
      <c r="B6" s="115"/>
      <c r="C6" s="115"/>
      <c r="D6" s="115"/>
      <c r="E6" s="117" t="s">
        <v>34</v>
      </c>
      <c r="F6" s="118" t="s">
        <v>5</v>
      </c>
      <c r="G6" s="118"/>
      <c r="H6" s="118" t="s">
        <v>6</v>
      </c>
      <c r="I6" s="118"/>
      <c r="J6" s="116"/>
      <c r="K6" s="115"/>
      <c r="L6" s="115"/>
    </row>
    <row r="7" spans="1:12" ht="24.75" customHeight="1" x14ac:dyDescent="0.25">
      <c r="B7" s="115"/>
      <c r="C7" s="115"/>
      <c r="D7" s="115"/>
      <c r="E7" s="117"/>
      <c r="F7" s="12" t="s">
        <v>35</v>
      </c>
      <c r="G7" s="12" t="s">
        <v>36</v>
      </c>
      <c r="H7" s="12" t="s">
        <v>37</v>
      </c>
      <c r="I7" s="12" t="s">
        <v>38</v>
      </c>
      <c r="J7" s="116"/>
      <c r="K7" s="115"/>
      <c r="L7" s="115"/>
    </row>
    <row r="8" spans="1:12" ht="140.25" x14ac:dyDescent="0.25">
      <c r="B8" s="42" t="s">
        <v>105</v>
      </c>
      <c r="C8" s="43">
        <v>1034</v>
      </c>
      <c r="D8" s="44" t="s">
        <v>104</v>
      </c>
      <c r="E8" s="45" t="s">
        <v>114</v>
      </c>
      <c r="F8" s="43">
        <v>3</v>
      </c>
      <c r="G8" s="43">
        <v>2026</v>
      </c>
      <c r="H8" s="43">
        <v>9</v>
      </c>
      <c r="I8" s="43">
        <v>2028</v>
      </c>
      <c r="J8" s="45" t="s">
        <v>115</v>
      </c>
      <c r="K8" s="45" t="s">
        <v>116</v>
      </c>
      <c r="L8" s="45" t="s">
        <v>117</v>
      </c>
    </row>
    <row r="9" spans="1:12" ht="20.25" customHeight="1" x14ac:dyDescent="0.25"/>
    <row r="10" spans="1:12" x14ac:dyDescent="0.25">
      <c r="C10" s="33" t="s">
        <v>100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N30"/>
  <sheetViews>
    <sheetView workbookViewId="0">
      <selection activeCell="I18" sqref="I18"/>
    </sheetView>
  </sheetViews>
  <sheetFormatPr defaultRowHeight="12" x14ac:dyDescent="0.2"/>
  <cols>
    <col min="1" max="1" width="9.140625" style="54"/>
    <col min="2" max="2" width="7.85546875" style="54" customWidth="1"/>
    <col min="3" max="3" width="26.5703125" style="54" customWidth="1"/>
    <col min="4" max="4" width="12.7109375" style="54" customWidth="1"/>
    <col min="5" max="5" width="12" style="54" customWidth="1"/>
    <col min="6" max="6" width="9.140625" style="54"/>
    <col min="7" max="7" width="10.42578125" style="54" customWidth="1"/>
    <col min="8" max="8" width="15.5703125" style="54" customWidth="1"/>
    <col min="9" max="9" width="26.85546875" style="54" customWidth="1"/>
    <col min="10" max="16384" width="9.140625" style="54"/>
  </cols>
  <sheetData>
    <row r="1" spans="1:14" x14ac:dyDescent="0.2">
      <c r="A1" s="53" t="s">
        <v>47</v>
      </c>
    </row>
    <row r="3" spans="1:14" ht="13.5" x14ac:dyDescent="0.2">
      <c r="A3" s="55" t="s">
        <v>121</v>
      </c>
      <c r="B3" s="56"/>
      <c r="C3" s="55"/>
      <c r="D3" s="55"/>
      <c r="E3" s="55"/>
      <c r="F3" s="57"/>
      <c r="G3" s="57"/>
      <c r="H3" s="57"/>
      <c r="I3" s="55"/>
    </row>
    <row r="6" spans="1:14" ht="13.5" x14ac:dyDescent="0.2">
      <c r="A6" s="53" t="s">
        <v>122</v>
      </c>
      <c r="C6" s="58"/>
      <c r="D6" s="58"/>
      <c r="E6" s="58"/>
      <c r="F6" s="58"/>
      <c r="G6" s="58"/>
      <c r="H6" s="58"/>
      <c r="I6" s="58"/>
    </row>
    <row r="8" spans="1:14" s="60" customFormat="1" ht="13.5" customHeight="1" x14ac:dyDescent="0.25">
      <c r="A8" s="124" t="s">
        <v>75</v>
      </c>
      <c r="B8" s="124" t="s">
        <v>76</v>
      </c>
      <c r="C8" s="124"/>
      <c r="D8" s="124" t="s">
        <v>123</v>
      </c>
      <c r="E8" s="124"/>
      <c r="F8" s="124"/>
      <c r="G8" s="124"/>
      <c r="H8" s="124" t="s">
        <v>85</v>
      </c>
      <c r="I8" s="124" t="s">
        <v>124</v>
      </c>
      <c r="J8" s="124" t="s">
        <v>19</v>
      </c>
      <c r="K8" s="124"/>
      <c r="L8" s="124"/>
      <c r="M8" s="124"/>
      <c r="N8" s="124"/>
    </row>
    <row r="9" spans="1:14" s="60" customFormat="1" ht="93.75" customHeight="1" x14ac:dyDescent="0.25">
      <c r="A9" s="124"/>
      <c r="B9" s="59" t="s">
        <v>77</v>
      </c>
      <c r="C9" s="59" t="s">
        <v>78</v>
      </c>
      <c r="D9" s="59" t="s">
        <v>79</v>
      </c>
      <c r="E9" s="59" t="s">
        <v>78</v>
      </c>
      <c r="F9" s="59" t="s">
        <v>80</v>
      </c>
      <c r="G9" s="59" t="s">
        <v>125</v>
      </c>
      <c r="H9" s="124"/>
      <c r="I9" s="124"/>
      <c r="J9" s="59" t="s">
        <v>81</v>
      </c>
      <c r="K9" s="59" t="s">
        <v>95</v>
      </c>
      <c r="L9" s="59" t="s">
        <v>14</v>
      </c>
      <c r="M9" s="59" t="s">
        <v>43</v>
      </c>
      <c r="N9" s="59" t="s">
        <v>49</v>
      </c>
    </row>
    <row r="10" spans="1:14" s="60" customFormat="1" ht="0.75" customHeight="1" x14ac:dyDescent="0.25">
      <c r="A10" s="121" t="s">
        <v>82</v>
      </c>
      <c r="B10" s="121"/>
      <c r="C10" s="121"/>
      <c r="D10" s="121"/>
      <c r="E10" s="121"/>
      <c r="F10" s="121"/>
      <c r="G10" s="121"/>
      <c r="H10" s="121"/>
      <c r="I10" s="121"/>
      <c r="J10" s="61">
        <v>0</v>
      </c>
      <c r="K10" s="61">
        <v>0</v>
      </c>
      <c r="L10" s="61">
        <v>0</v>
      </c>
      <c r="M10" s="61">
        <v>0</v>
      </c>
    </row>
    <row r="11" spans="1:14" s="60" customFormat="1" ht="23.25" customHeight="1" x14ac:dyDescent="0.2">
      <c r="A11" s="46" t="s">
        <v>103</v>
      </c>
      <c r="B11" s="49"/>
      <c r="C11" s="49"/>
      <c r="D11" s="49"/>
      <c r="E11" s="49"/>
      <c r="F11" s="49"/>
      <c r="G11" s="49"/>
      <c r="H11" s="49"/>
      <c r="I11" s="49"/>
      <c r="J11" s="47">
        <f>+J12+J20</f>
        <v>604199.5</v>
      </c>
      <c r="K11" s="47">
        <f t="shared" ref="K11:N11" si="0">+K12+K20</f>
        <v>594371.80000000005</v>
      </c>
      <c r="L11" s="47">
        <f t="shared" si="0"/>
        <v>648292.4</v>
      </c>
      <c r="M11" s="47">
        <f t="shared" si="0"/>
        <v>653884.5</v>
      </c>
      <c r="N11" s="82">
        <f t="shared" si="0"/>
        <v>658171.4</v>
      </c>
    </row>
    <row r="12" spans="1:14" s="60" customFormat="1" ht="24" x14ac:dyDescent="0.2">
      <c r="A12" s="62"/>
      <c r="B12" s="47">
        <v>1034</v>
      </c>
      <c r="C12" s="48" t="s">
        <v>104</v>
      </c>
      <c r="D12" s="49">
        <v>11001</v>
      </c>
      <c r="E12" s="131"/>
      <c r="F12" s="131"/>
      <c r="G12" s="131"/>
      <c r="H12" s="131"/>
      <c r="I12" s="132"/>
      <c r="J12" s="47">
        <f>+J13</f>
        <v>588899.5</v>
      </c>
      <c r="K12" s="47">
        <f t="shared" ref="K12:N12" si="1">+K13</f>
        <v>594371.80000000005</v>
      </c>
      <c r="L12" s="47">
        <f t="shared" si="1"/>
        <v>648292.4</v>
      </c>
      <c r="M12" s="47">
        <f t="shared" si="1"/>
        <v>653884.5</v>
      </c>
      <c r="N12" s="82">
        <f t="shared" si="1"/>
        <v>658171.4</v>
      </c>
    </row>
    <row r="13" spans="1:14" s="60" customFormat="1" ht="32.25" customHeight="1" x14ac:dyDescent="0.2">
      <c r="A13" s="122"/>
      <c r="B13" s="123"/>
      <c r="C13" s="123"/>
      <c r="D13" s="63"/>
      <c r="E13" s="133" t="s">
        <v>107</v>
      </c>
      <c r="F13" s="131"/>
      <c r="G13" s="131"/>
      <c r="H13" s="131"/>
      <c r="I13" s="132"/>
      <c r="J13" s="47">
        <v>588899.5</v>
      </c>
      <c r="K13" s="47">
        <v>594371.80000000005</v>
      </c>
      <c r="L13" s="47">
        <v>648292.4</v>
      </c>
      <c r="M13" s="47">
        <v>653884.5</v>
      </c>
      <c r="N13" s="82">
        <v>658171.4</v>
      </c>
    </row>
    <row r="14" spans="1:14" s="60" customFormat="1" ht="29.25" customHeight="1" x14ac:dyDescent="0.2">
      <c r="A14" s="62"/>
      <c r="B14" s="64"/>
      <c r="C14" s="64"/>
      <c r="D14" s="64"/>
      <c r="E14" s="64"/>
      <c r="F14" s="125" t="s">
        <v>108</v>
      </c>
      <c r="G14" s="126"/>
      <c r="H14" s="126"/>
      <c r="I14" s="126"/>
      <c r="J14" s="126"/>
      <c r="K14" s="126"/>
      <c r="L14" s="126"/>
      <c r="M14" s="126"/>
      <c r="N14" s="127"/>
    </row>
    <row r="15" spans="1:14" s="60" customFormat="1" ht="23.25" customHeight="1" x14ac:dyDescent="0.2">
      <c r="A15" s="62"/>
      <c r="B15" s="64"/>
      <c r="C15" s="64"/>
      <c r="D15" s="64"/>
      <c r="E15" s="64"/>
      <c r="F15" s="64"/>
      <c r="G15" s="128" t="s">
        <v>109</v>
      </c>
      <c r="H15" s="129"/>
      <c r="I15" s="129"/>
      <c r="J15" s="129"/>
      <c r="K15" s="129"/>
      <c r="L15" s="129"/>
      <c r="M15" s="129"/>
      <c r="N15" s="130"/>
    </row>
    <row r="16" spans="1:14" s="60" customFormat="1" ht="23.25" customHeight="1" x14ac:dyDescent="0.2">
      <c r="A16" s="62"/>
      <c r="B16" s="64"/>
      <c r="C16" s="64"/>
      <c r="D16" s="64"/>
      <c r="E16" s="64"/>
      <c r="F16" s="64"/>
      <c r="G16" s="64"/>
      <c r="H16" s="125" t="s">
        <v>159</v>
      </c>
      <c r="I16" s="126"/>
      <c r="J16" s="126"/>
      <c r="K16" s="126"/>
      <c r="L16" s="126"/>
      <c r="M16" s="126"/>
      <c r="N16" s="127"/>
    </row>
    <row r="17" spans="1:14" s="60" customFormat="1" ht="48" x14ac:dyDescent="0.2">
      <c r="A17" s="62"/>
      <c r="B17" s="64"/>
      <c r="C17" s="64"/>
      <c r="D17" s="64"/>
      <c r="E17" s="64"/>
      <c r="F17" s="64"/>
      <c r="G17" s="64"/>
      <c r="H17" s="64"/>
      <c r="I17" s="51" t="s">
        <v>118</v>
      </c>
      <c r="J17" s="65">
        <v>104</v>
      </c>
      <c r="K17" s="65">
        <v>150</v>
      </c>
      <c r="L17" s="65">
        <v>150</v>
      </c>
      <c r="M17" s="65">
        <v>150</v>
      </c>
      <c r="N17" s="65">
        <v>150</v>
      </c>
    </row>
    <row r="18" spans="1:14" s="60" customFormat="1" ht="96" x14ac:dyDescent="0.2">
      <c r="A18" s="62"/>
      <c r="B18" s="64"/>
      <c r="C18" s="64"/>
      <c r="D18" s="64"/>
      <c r="E18" s="64"/>
      <c r="F18" s="64"/>
      <c r="G18" s="64"/>
      <c r="H18" s="64"/>
      <c r="I18" s="52" t="s">
        <v>119</v>
      </c>
      <c r="J18" s="47">
        <v>0.2</v>
      </c>
      <c r="K18" s="47">
        <v>0.2</v>
      </c>
      <c r="L18" s="47">
        <v>0.2</v>
      </c>
      <c r="M18" s="47">
        <v>0.2</v>
      </c>
      <c r="N18" s="47">
        <v>0.2</v>
      </c>
    </row>
    <row r="19" spans="1:14" s="60" customFormat="1" ht="19.5" customHeight="1" x14ac:dyDescent="0.25"/>
    <row r="20" spans="1:14" s="60" customFormat="1" ht="26.25" customHeight="1" x14ac:dyDescent="0.2">
      <c r="A20" s="62"/>
      <c r="B20" s="47">
        <v>1034</v>
      </c>
      <c r="C20" s="48" t="s">
        <v>104</v>
      </c>
      <c r="D20" s="49">
        <v>31002</v>
      </c>
      <c r="E20" s="49"/>
      <c r="F20" s="49"/>
      <c r="G20" s="49"/>
      <c r="H20" s="49"/>
      <c r="I20" s="49"/>
      <c r="J20" s="47">
        <f>+J21</f>
        <v>15300</v>
      </c>
      <c r="K20" s="47">
        <v>0</v>
      </c>
      <c r="L20" s="47">
        <v>0</v>
      </c>
      <c r="M20" s="47">
        <v>0</v>
      </c>
      <c r="N20" s="47">
        <v>0</v>
      </c>
    </row>
    <row r="21" spans="1:14" s="60" customFormat="1" ht="26.25" customHeight="1" x14ac:dyDescent="0.2">
      <c r="A21" s="122"/>
      <c r="B21" s="123"/>
      <c r="C21" s="123"/>
      <c r="D21" s="63"/>
      <c r="E21" s="50" t="s">
        <v>110</v>
      </c>
      <c r="F21" s="49"/>
      <c r="G21" s="49"/>
      <c r="H21" s="49"/>
      <c r="I21" s="49"/>
      <c r="J21" s="47">
        <v>15300</v>
      </c>
      <c r="K21" s="47">
        <v>0</v>
      </c>
      <c r="L21" s="47">
        <v>0</v>
      </c>
      <c r="M21" s="47">
        <v>0</v>
      </c>
      <c r="N21" s="47">
        <v>0</v>
      </c>
    </row>
    <row r="22" spans="1:14" s="60" customFormat="1" ht="26.25" customHeight="1" x14ac:dyDescent="0.2">
      <c r="A22" s="62"/>
      <c r="B22" s="64"/>
      <c r="C22" s="64"/>
      <c r="D22" s="64"/>
      <c r="E22" s="64"/>
      <c r="F22" s="120" t="s">
        <v>120</v>
      </c>
      <c r="G22" s="120"/>
      <c r="H22" s="120"/>
      <c r="I22" s="120"/>
      <c r="J22" s="120"/>
      <c r="K22" s="120"/>
      <c r="L22" s="120"/>
      <c r="M22" s="120"/>
      <c r="N22" s="120"/>
    </row>
    <row r="23" spans="1:14" s="60" customFormat="1" ht="26.25" customHeight="1" x14ac:dyDescent="0.2">
      <c r="A23" s="62"/>
      <c r="B23" s="64"/>
      <c r="C23" s="64"/>
      <c r="D23" s="64"/>
      <c r="E23" s="64"/>
      <c r="F23" s="64"/>
      <c r="G23" s="119" t="s">
        <v>126</v>
      </c>
      <c r="H23" s="119"/>
      <c r="I23" s="119"/>
      <c r="J23" s="119"/>
      <c r="K23" s="119"/>
      <c r="L23" s="119"/>
      <c r="M23" s="119"/>
      <c r="N23" s="119"/>
    </row>
    <row r="24" spans="1:14" s="60" customFormat="1" ht="26.25" customHeight="1" x14ac:dyDescent="0.2">
      <c r="A24" s="62"/>
      <c r="B24" s="64"/>
      <c r="C24" s="64"/>
      <c r="D24" s="64"/>
      <c r="E24" s="64"/>
      <c r="F24" s="64"/>
      <c r="G24" s="64"/>
      <c r="H24" s="120" t="s">
        <v>127</v>
      </c>
      <c r="I24" s="120"/>
      <c r="J24" s="120"/>
      <c r="K24" s="120"/>
      <c r="L24" s="120"/>
      <c r="M24" s="120"/>
      <c r="N24" s="120"/>
    </row>
    <row r="25" spans="1:14" s="60" customFormat="1" ht="26.25" customHeight="1" x14ac:dyDescent="0.2">
      <c r="A25" s="62"/>
      <c r="B25" s="64"/>
      <c r="C25" s="64"/>
      <c r="D25" s="64"/>
      <c r="E25" s="64"/>
      <c r="F25" s="64"/>
      <c r="G25" s="64"/>
      <c r="H25" s="64"/>
      <c r="I25" s="51" t="s">
        <v>128</v>
      </c>
      <c r="J25" s="65">
        <v>1</v>
      </c>
      <c r="K25" s="65">
        <v>0</v>
      </c>
      <c r="L25" s="65">
        <v>0</v>
      </c>
      <c r="M25" s="65">
        <v>0</v>
      </c>
      <c r="N25" s="65">
        <v>0</v>
      </c>
    </row>
    <row r="26" spans="1:14" s="60" customFormat="1" x14ac:dyDescent="0.25"/>
    <row r="27" spans="1:14" ht="16.5" customHeight="1" x14ac:dyDescent="0.2"/>
    <row r="28" spans="1:14" x14ac:dyDescent="0.2">
      <c r="A28" s="66" t="s">
        <v>48</v>
      </c>
      <c r="B28" s="66"/>
      <c r="C28" s="66"/>
    </row>
    <row r="30" spans="1:14" x14ac:dyDescent="0.2">
      <c r="B30" s="54" t="s">
        <v>101</v>
      </c>
    </row>
  </sheetData>
  <mergeCells count="17">
    <mergeCell ref="J8:N8"/>
    <mergeCell ref="F14:N14"/>
    <mergeCell ref="G15:N15"/>
    <mergeCell ref="H16:N16"/>
    <mergeCell ref="F22:N22"/>
    <mergeCell ref="E12:I12"/>
    <mergeCell ref="E13:I13"/>
    <mergeCell ref="A8:A9"/>
    <mergeCell ref="B8:C8"/>
    <mergeCell ref="D8:G8"/>
    <mergeCell ref="H8:H9"/>
    <mergeCell ref="I8:I9"/>
    <mergeCell ref="G23:N23"/>
    <mergeCell ref="H24:N24"/>
    <mergeCell ref="A10:I10"/>
    <mergeCell ref="A13:C13"/>
    <mergeCell ref="A21:C21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topLeftCell="C1" zoomScale="130" zoomScaleNormal="130" workbookViewId="0">
      <selection activeCell="M59" sqref="M59"/>
    </sheetView>
  </sheetViews>
  <sheetFormatPr defaultRowHeight="15" x14ac:dyDescent="0.25"/>
  <cols>
    <col min="1" max="1" width="6" customWidth="1"/>
    <col min="2" max="4" width="7.28515625" customWidth="1"/>
    <col min="5" max="5" width="9.7109375" customWidth="1"/>
    <col min="6" max="6" width="10.425781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  <col min="13" max="13" width="30.28515625" customWidth="1"/>
  </cols>
  <sheetData>
    <row r="1" spans="1:12" x14ac:dyDescent="0.25">
      <c r="A1" s="3" t="s">
        <v>22</v>
      </c>
    </row>
    <row r="2" spans="1:12" x14ac:dyDescent="0.25">
      <c r="L2" s="28" t="s">
        <v>93</v>
      </c>
    </row>
    <row r="3" spans="1:12" ht="29.25" customHeight="1" x14ac:dyDescent="0.25">
      <c r="B3" s="134" t="s">
        <v>40</v>
      </c>
      <c r="C3" s="134"/>
      <c r="D3" s="134"/>
      <c r="E3" s="134" t="s">
        <v>7</v>
      </c>
      <c r="F3" s="134"/>
      <c r="G3" s="135" t="s">
        <v>45</v>
      </c>
      <c r="H3" s="135" t="s">
        <v>96</v>
      </c>
      <c r="I3" s="135" t="s">
        <v>63</v>
      </c>
      <c r="J3" s="26"/>
      <c r="K3" s="135" t="s">
        <v>51</v>
      </c>
      <c r="L3" s="135" t="s">
        <v>52</v>
      </c>
    </row>
    <row r="4" spans="1:12" ht="126" customHeight="1" x14ac:dyDescent="0.25">
      <c r="B4" s="26" t="s">
        <v>8</v>
      </c>
      <c r="C4" s="26" t="s">
        <v>9</v>
      </c>
      <c r="D4" s="26" t="s">
        <v>10</v>
      </c>
      <c r="E4" s="5" t="s">
        <v>2</v>
      </c>
      <c r="F4" s="5" t="s">
        <v>16</v>
      </c>
      <c r="G4" s="136"/>
      <c r="H4" s="136"/>
      <c r="I4" s="136"/>
      <c r="J4" s="34" t="s">
        <v>62</v>
      </c>
      <c r="K4" s="136"/>
      <c r="L4" s="136"/>
    </row>
    <row r="5" spans="1:12" ht="25.5" customHeight="1" x14ac:dyDescent="0.25">
      <c r="B5" s="26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11</v>
      </c>
      <c r="K5" s="26">
        <v>12</v>
      </c>
      <c r="L5" s="26">
        <v>13</v>
      </c>
    </row>
    <row r="6" spans="1:12" x14ac:dyDescent="0.25">
      <c r="B6" s="15"/>
      <c r="C6" s="15"/>
      <c r="D6" s="15"/>
      <c r="E6" s="5"/>
      <c r="F6" s="5"/>
      <c r="G6" s="76" t="s">
        <v>15</v>
      </c>
      <c r="H6" s="77">
        <f>+H7</f>
        <v>604199.50000000012</v>
      </c>
      <c r="I6" s="77">
        <f t="shared" ref="I6:K6" si="0">+I7</f>
        <v>594371.80000000016</v>
      </c>
      <c r="J6" s="77">
        <f t="shared" si="0"/>
        <v>648292.40000000014</v>
      </c>
      <c r="K6" s="77">
        <f t="shared" si="0"/>
        <v>653884.50000000012</v>
      </c>
      <c r="L6" s="77">
        <f>+L7</f>
        <v>658171.40000000014</v>
      </c>
    </row>
    <row r="7" spans="1:12" x14ac:dyDescent="0.25">
      <c r="B7" s="67" t="s">
        <v>129</v>
      </c>
      <c r="C7" s="67" t="s">
        <v>130</v>
      </c>
      <c r="D7" s="67" t="s">
        <v>130</v>
      </c>
      <c r="E7" s="68">
        <v>1034</v>
      </c>
      <c r="F7" s="69"/>
      <c r="G7" s="70" t="s">
        <v>104</v>
      </c>
      <c r="H7" s="71">
        <f>+H9+H35</f>
        <v>604199.50000000012</v>
      </c>
      <c r="I7" s="71">
        <f t="shared" ref="I7:L7" si="1">+I9+I35</f>
        <v>594371.80000000016</v>
      </c>
      <c r="J7" s="71">
        <f t="shared" si="1"/>
        <v>648292.40000000014</v>
      </c>
      <c r="K7" s="71">
        <f t="shared" si="1"/>
        <v>653884.50000000012</v>
      </c>
      <c r="L7" s="71">
        <f t="shared" si="1"/>
        <v>658171.40000000014</v>
      </c>
    </row>
    <row r="8" spans="1:12" x14ac:dyDescent="0.25">
      <c r="B8" s="14"/>
      <c r="C8" s="14"/>
      <c r="D8" s="14"/>
      <c r="E8" s="13"/>
      <c r="F8" s="13"/>
      <c r="G8" s="16" t="s">
        <v>44</v>
      </c>
      <c r="H8" s="72"/>
      <c r="I8" s="72"/>
      <c r="J8" s="72"/>
      <c r="K8" s="72"/>
      <c r="L8" s="72"/>
    </row>
    <row r="9" spans="1:12" ht="25.5" x14ac:dyDescent="0.25">
      <c r="B9" s="14"/>
      <c r="C9" s="14"/>
      <c r="D9" s="14"/>
      <c r="E9" s="13"/>
      <c r="F9" s="68">
        <v>11001</v>
      </c>
      <c r="G9" s="70" t="s">
        <v>107</v>
      </c>
      <c r="H9" s="71">
        <f>+H11</f>
        <v>588899.50000000012</v>
      </c>
      <c r="I9" s="71">
        <f t="shared" ref="I9:L9" si="2">+I11</f>
        <v>594371.80000000016</v>
      </c>
      <c r="J9" s="71">
        <f>+J11</f>
        <v>648292.40000000014</v>
      </c>
      <c r="K9" s="71">
        <f t="shared" si="2"/>
        <v>653884.50000000012</v>
      </c>
      <c r="L9" s="71">
        <f t="shared" si="2"/>
        <v>658171.40000000014</v>
      </c>
    </row>
    <row r="10" spans="1:12" x14ac:dyDescent="0.25">
      <c r="B10" s="14"/>
      <c r="C10" s="14"/>
      <c r="D10" s="14"/>
      <c r="E10" s="13"/>
      <c r="F10" s="13"/>
      <c r="G10" s="16" t="s">
        <v>46</v>
      </c>
      <c r="H10" s="72"/>
      <c r="I10" s="72"/>
      <c r="J10" s="72"/>
      <c r="K10" s="72"/>
      <c r="L10" s="72"/>
    </row>
    <row r="11" spans="1:12" ht="25.5" x14ac:dyDescent="0.25">
      <c r="B11" s="14"/>
      <c r="C11" s="14"/>
      <c r="D11" s="14"/>
      <c r="E11" s="13"/>
      <c r="F11" s="13"/>
      <c r="G11" s="17" t="s">
        <v>162</v>
      </c>
      <c r="H11" s="72">
        <f>SUM(H13:H34)</f>
        <v>588899.50000000012</v>
      </c>
      <c r="I11" s="72">
        <f t="shared" ref="I11:L11" si="3">SUM(I13:I34)</f>
        <v>594371.80000000016</v>
      </c>
      <c r="J11" s="72">
        <f>SUM(J13:J34)</f>
        <v>648292.40000000014</v>
      </c>
      <c r="K11" s="72">
        <f t="shared" si="3"/>
        <v>653884.50000000012</v>
      </c>
      <c r="L11" s="72">
        <f t="shared" si="3"/>
        <v>658171.40000000014</v>
      </c>
    </row>
    <row r="12" spans="1:12" ht="25.5" x14ac:dyDescent="0.25">
      <c r="B12" s="14"/>
      <c r="C12" s="14"/>
      <c r="D12" s="14"/>
      <c r="E12" s="13"/>
      <c r="F12" s="13"/>
      <c r="G12" s="16" t="s">
        <v>131</v>
      </c>
      <c r="H12" s="72"/>
      <c r="I12" s="72"/>
      <c r="J12" s="72"/>
      <c r="K12" s="72"/>
      <c r="L12" s="72"/>
    </row>
    <row r="13" spans="1:12" ht="25.5" x14ac:dyDescent="0.25">
      <c r="B13" s="14"/>
      <c r="C13" s="14"/>
      <c r="D13" s="14"/>
      <c r="E13" s="13"/>
      <c r="F13" s="13"/>
      <c r="G13" s="17" t="s">
        <v>132</v>
      </c>
      <c r="H13" s="72">
        <v>437183.8</v>
      </c>
      <c r="I13" s="72">
        <v>442585.2</v>
      </c>
      <c r="J13" s="72">
        <v>449489.5</v>
      </c>
      <c r="K13" s="72">
        <v>454332.3</v>
      </c>
      <c r="L13" s="72">
        <v>458041.2</v>
      </c>
    </row>
    <row r="14" spans="1:12" ht="25.5" x14ac:dyDescent="0.25">
      <c r="B14" s="14"/>
      <c r="C14" s="14"/>
      <c r="D14" s="14"/>
      <c r="E14" s="13"/>
      <c r="F14" s="13"/>
      <c r="G14" s="17" t="s">
        <v>133</v>
      </c>
      <c r="H14" s="72">
        <v>41135.699999999997</v>
      </c>
      <c r="I14" s="72">
        <v>41700</v>
      </c>
      <c r="J14" s="72">
        <v>57541.8</v>
      </c>
      <c r="K14" s="72">
        <v>59250.3</v>
      </c>
      <c r="L14" s="72">
        <v>59600.5</v>
      </c>
    </row>
    <row r="15" spans="1:12" ht="25.5" x14ac:dyDescent="0.25">
      <c r="B15" s="14"/>
      <c r="C15" s="14"/>
      <c r="D15" s="14"/>
      <c r="E15" s="13"/>
      <c r="F15" s="13"/>
      <c r="G15" s="14" t="s">
        <v>134</v>
      </c>
      <c r="H15" s="72">
        <v>26833.3</v>
      </c>
      <c r="I15" s="72">
        <v>27110.799999999999</v>
      </c>
      <c r="J15" s="72">
        <v>28789.8</v>
      </c>
      <c r="K15" s="72">
        <v>27830.6</v>
      </c>
      <c r="L15" s="72">
        <v>28058.400000000001</v>
      </c>
    </row>
    <row r="16" spans="1:12" x14ac:dyDescent="0.25">
      <c r="B16" s="14"/>
      <c r="C16" s="14"/>
      <c r="D16" s="14"/>
      <c r="E16" s="13"/>
      <c r="F16" s="13"/>
      <c r="G16" s="17" t="s">
        <v>135</v>
      </c>
      <c r="H16" s="72">
        <v>7776.8</v>
      </c>
      <c r="I16" s="72">
        <v>7170</v>
      </c>
      <c r="J16" s="72">
        <v>8474.2999999999993</v>
      </c>
      <c r="K16" s="72">
        <v>8474.2999999999993</v>
      </c>
      <c r="L16" s="72">
        <v>8474.2999999999993</v>
      </c>
    </row>
    <row r="17" spans="2:12" x14ac:dyDescent="0.25">
      <c r="B17" s="14"/>
      <c r="C17" s="14"/>
      <c r="D17" s="14"/>
      <c r="E17" s="13"/>
      <c r="F17" s="13"/>
      <c r="G17" s="17" t="s">
        <v>136</v>
      </c>
      <c r="H17" s="72">
        <v>2977.5</v>
      </c>
      <c r="I17" s="72">
        <v>3150</v>
      </c>
      <c r="J17" s="72">
        <v>3491.5</v>
      </c>
      <c r="K17" s="72">
        <v>3491.5</v>
      </c>
      <c r="L17" s="72">
        <v>3491.5</v>
      </c>
    </row>
    <row r="18" spans="2:12" x14ac:dyDescent="0.25">
      <c r="B18" s="14"/>
      <c r="C18" s="14"/>
      <c r="D18" s="14"/>
      <c r="E18" s="13"/>
      <c r="F18" s="13"/>
      <c r="G18" s="17" t="s">
        <v>137</v>
      </c>
      <c r="H18" s="72">
        <v>66</v>
      </c>
      <c r="I18" s="72">
        <v>40</v>
      </c>
      <c r="J18" s="72">
        <v>40</v>
      </c>
      <c r="K18" s="72">
        <v>40</v>
      </c>
      <c r="L18" s="72">
        <v>40</v>
      </c>
    </row>
    <row r="19" spans="2:12" x14ac:dyDescent="0.25">
      <c r="B19" s="14"/>
      <c r="C19" s="14"/>
      <c r="D19" s="14"/>
      <c r="E19" s="13"/>
      <c r="F19" s="13"/>
      <c r="G19" s="17" t="s">
        <v>138</v>
      </c>
      <c r="H19" s="72">
        <v>44527.8</v>
      </c>
      <c r="I19" s="72">
        <v>44527.8</v>
      </c>
      <c r="J19" s="72">
        <v>44527.8</v>
      </c>
      <c r="K19" s="72">
        <v>44527.8</v>
      </c>
      <c r="L19" s="72">
        <v>44527.8</v>
      </c>
    </row>
    <row r="20" spans="2:12" x14ac:dyDescent="0.25">
      <c r="B20" s="14"/>
      <c r="C20" s="14"/>
      <c r="D20" s="14"/>
      <c r="E20" s="13"/>
      <c r="F20" s="13"/>
      <c r="G20" s="17" t="s">
        <v>164</v>
      </c>
      <c r="H20" s="72">
        <v>0</v>
      </c>
      <c r="I20" s="72">
        <v>0</v>
      </c>
      <c r="J20" s="72">
        <v>10555.2</v>
      </c>
      <c r="K20" s="72">
        <v>10555.2</v>
      </c>
      <c r="L20" s="72">
        <v>10555.2</v>
      </c>
    </row>
    <row r="21" spans="2:12" x14ac:dyDescent="0.25">
      <c r="B21" s="14"/>
      <c r="C21" s="14"/>
      <c r="D21" s="14"/>
      <c r="E21" s="13"/>
      <c r="F21" s="13"/>
      <c r="G21" s="17" t="s">
        <v>139</v>
      </c>
      <c r="H21" s="72">
        <v>191.8</v>
      </c>
      <c r="I21" s="72">
        <v>2690.4</v>
      </c>
      <c r="J21" s="72">
        <v>2706</v>
      </c>
      <c r="K21" s="72">
        <v>2706</v>
      </c>
      <c r="L21" s="72">
        <v>2706</v>
      </c>
    </row>
    <row r="22" spans="2:12" x14ac:dyDescent="0.25">
      <c r="B22" s="14"/>
      <c r="C22" s="14"/>
      <c r="D22" s="14"/>
      <c r="E22" s="13"/>
      <c r="F22" s="13"/>
      <c r="G22" s="17" t="s">
        <v>140</v>
      </c>
      <c r="H22" s="72">
        <v>8525.5</v>
      </c>
      <c r="I22" s="72">
        <v>8300</v>
      </c>
      <c r="J22" s="72">
        <v>8300</v>
      </c>
      <c r="K22" s="72">
        <v>8300</v>
      </c>
      <c r="L22" s="72">
        <v>8300</v>
      </c>
    </row>
    <row r="23" spans="2:12" x14ac:dyDescent="0.25">
      <c r="B23" s="14"/>
      <c r="C23" s="14"/>
      <c r="D23" s="14"/>
      <c r="E23" s="13"/>
      <c r="F23" s="13"/>
      <c r="G23" s="17" t="s">
        <v>141</v>
      </c>
      <c r="H23" s="72">
        <v>1836</v>
      </c>
      <c r="I23" s="72">
        <v>1263</v>
      </c>
      <c r="J23" s="72">
        <v>14055</v>
      </c>
      <c r="K23" s="72">
        <v>14055</v>
      </c>
      <c r="L23" s="72">
        <v>14055</v>
      </c>
    </row>
    <row r="24" spans="2:12" ht="25.5" x14ac:dyDescent="0.25">
      <c r="B24" s="14"/>
      <c r="C24" s="14"/>
      <c r="D24" s="14"/>
      <c r="E24" s="13"/>
      <c r="F24" s="13"/>
      <c r="G24" s="17" t="s">
        <v>142</v>
      </c>
      <c r="H24" s="72">
        <v>396</v>
      </c>
      <c r="I24" s="72">
        <v>0</v>
      </c>
      <c r="J24" s="72">
        <v>0</v>
      </c>
      <c r="K24" s="72">
        <v>0</v>
      </c>
      <c r="L24" s="72">
        <v>0</v>
      </c>
    </row>
    <row r="25" spans="2:12" x14ac:dyDescent="0.25">
      <c r="B25" s="14"/>
      <c r="C25" s="14"/>
      <c r="D25" s="14"/>
      <c r="E25" s="13"/>
      <c r="F25" s="13"/>
      <c r="G25" s="17" t="s">
        <v>143</v>
      </c>
      <c r="H25" s="72">
        <v>950</v>
      </c>
      <c r="I25" s="72">
        <v>700</v>
      </c>
      <c r="J25" s="72">
        <v>950</v>
      </c>
      <c r="K25" s="72">
        <v>950</v>
      </c>
      <c r="L25" s="72">
        <v>950</v>
      </c>
    </row>
    <row r="26" spans="2:12" x14ac:dyDescent="0.25">
      <c r="B26" s="14"/>
      <c r="C26" s="14"/>
      <c r="D26" s="14"/>
      <c r="E26" s="13"/>
      <c r="F26" s="13"/>
      <c r="G26" s="17" t="s">
        <v>144</v>
      </c>
      <c r="H26" s="72">
        <v>0</v>
      </c>
      <c r="I26" s="72">
        <v>990</v>
      </c>
      <c r="J26" s="72">
        <v>2000</v>
      </c>
      <c r="K26" s="72">
        <v>2000</v>
      </c>
      <c r="L26" s="72">
        <v>2000</v>
      </c>
    </row>
    <row r="27" spans="2:12" x14ac:dyDescent="0.25">
      <c r="B27" s="14"/>
      <c r="C27" s="14"/>
      <c r="D27" s="14"/>
      <c r="E27" s="13"/>
      <c r="F27" s="13"/>
      <c r="G27" s="17" t="s">
        <v>145</v>
      </c>
      <c r="H27" s="72">
        <v>1811.5</v>
      </c>
      <c r="I27" s="72">
        <v>1076</v>
      </c>
      <c r="J27" s="72">
        <v>500</v>
      </c>
      <c r="K27" s="72">
        <v>500</v>
      </c>
      <c r="L27" s="72">
        <v>500</v>
      </c>
    </row>
    <row r="28" spans="2:12" x14ac:dyDescent="0.25">
      <c r="B28" s="14"/>
      <c r="C28" s="14"/>
      <c r="D28" s="14"/>
      <c r="E28" s="13"/>
      <c r="F28" s="13"/>
      <c r="G28" s="17" t="s">
        <v>146</v>
      </c>
      <c r="H28" s="72">
        <v>5260.2</v>
      </c>
      <c r="I28" s="72">
        <v>6756.5</v>
      </c>
      <c r="J28" s="72">
        <v>10446.5</v>
      </c>
      <c r="K28" s="72">
        <v>10446.5</v>
      </c>
      <c r="L28" s="72">
        <v>10446.5</v>
      </c>
    </row>
    <row r="29" spans="2:12" ht="25.5" x14ac:dyDescent="0.25">
      <c r="B29" s="14"/>
      <c r="C29" s="14"/>
      <c r="D29" s="14"/>
      <c r="E29" s="13"/>
      <c r="F29" s="13"/>
      <c r="G29" s="17" t="s">
        <v>147</v>
      </c>
      <c r="H29" s="72">
        <v>3458.4</v>
      </c>
      <c r="I29" s="72">
        <v>2030</v>
      </c>
      <c r="J29" s="72">
        <v>2392.3000000000002</v>
      </c>
      <c r="K29" s="72">
        <v>2392.3000000000002</v>
      </c>
      <c r="L29" s="72">
        <v>2392.3000000000002</v>
      </c>
    </row>
    <row r="30" spans="2:12" x14ac:dyDescent="0.25">
      <c r="B30" s="14"/>
      <c r="C30" s="14"/>
      <c r="D30" s="14"/>
      <c r="E30" s="13"/>
      <c r="F30" s="13"/>
      <c r="G30" s="17" t="s">
        <v>148</v>
      </c>
      <c r="H30" s="72">
        <v>1032</v>
      </c>
      <c r="I30" s="72">
        <v>1154.3</v>
      </c>
      <c r="J30" s="72">
        <v>2504.3000000000002</v>
      </c>
      <c r="K30" s="72">
        <v>2504.3000000000002</v>
      </c>
      <c r="L30" s="72">
        <v>2504.3000000000002</v>
      </c>
    </row>
    <row r="31" spans="2:12" x14ac:dyDescent="0.25">
      <c r="B31" s="14"/>
      <c r="C31" s="14"/>
      <c r="D31" s="14"/>
      <c r="E31" s="13"/>
      <c r="F31" s="13"/>
      <c r="G31" s="17" t="s">
        <v>149</v>
      </c>
      <c r="H31" s="72">
        <v>2621</v>
      </c>
      <c r="I31" s="72">
        <v>1065</v>
      </c>
      <c r="J31" s="72">
        <v>0</v>
      </c>
      <c r="K31" s="72">
        <v>0</v>
      </c>
      <c r="L31" s="72">
        <v>0</v>
      </c>
    </row>
    <row r="32" spans="2:12" x14ac:dyDescent="0.25">
      <c r="B32" s="14"/>
      <c r="C32" s="14"/>
      <c r="D32" s="14"/>
      <c r="E32" s="13"/>
      <c r="F32" s="13"/>
      <c r="G32" s="17" t="s">
        <v>150</v>
      </c>
      <c r="H32" s="72">
        <v>1066.9000000000001</v>
      </c>
      <c r="I32" s="72">
        <v>376.8</v>
      </c>
      <c r="J32" s="72">
        <v>482</v>
      </c>
      <c r="K32" s="72">
        <v>482</v>
      </c>
      <c r="L32" s="72">
        <v>482</v>
      </c>
    </row>
    <row r="33" spans="2:12" x14ac:dyDescent="0.25">
      <c r="B33" s="14"/>
      <c r="C33" s="14"/>
      <c r="D33" s="14"/>
      <c r="E33" s="13"/>
      <c r="F33" s="13"/>
      <c r="G33" s="17" t="s">
        <v>151</v>
      </c>
      <c r="H33" s="72">
        <v>0</v>
      </c>
      <c r="I33" s="72">
        <v>1500</v>
      </c>
      <c r="J33" s="72">
        <v>1000</v>
      </c>
      <c r="K33" s="72">
        <v>1000</v>
      </c>
      <c r="L33" s="72">
        <v>1000</v>
      </c>
    </row>
    <row r="34" spans="2:12" x14ac:dyDescent="0.25">
      <c r="B34" s="14"/>
      <c r="C34" s="14"/>
      <c r="D34" s="14"/>
      <c r="E34" s="13"/>
      <c r="F34" s="13"/>
      <c r="G34" s="17" t="s">
        <v>152</v>
      </c>
      <c r="H34" s="72">
        <v>1249.3</v>
      </c>
      <c r="I34" s="72">
        <v>186</v>
      </c>
      <c r="J34" s="72">
        <v>46.4</v>
      </c>
      <c r="K34" s="72">
        <v>46.4</v>
      </c>
      <c r="L34" s="72">
        <v>46.4</v>
      </c>
    </row>
    <row r="35" spans="2:12" ht="51" customHeight="1" x14ac:dyDescent="0.25">
      <c r="B35" s="14"/>
      <c r="C35" s="14"/>
      <c r="D35" s="14"/>
      <c r="E35" s="13"/>
      <c r="F35" s="68">
        <v>31002</v>
      </c>
      <c r="G35" s="70" t="s">
        <v>111</v>
      </c>
      <c r="H35" s="71">
        <f>+H37+H40</f>
        <v>15300</v>
      </c>
      <c r="I35" s="71">
        <f t="shared" ref="I35:L35" si="4">+I37+I40</f>
        <v>0</v>
      </c>
      <c r="J35" s="71">
        <f t="shared" si="4"/>
        <v>0</v>
      </c>
      <c r="K35" s="71">
        <f t="shared" si="4"/>
        <v>0</v>
      </c>
      <c r="L35" s="71">
        <f t="shared" si="4"/>
        <v>0</v>
      </c>
    </row>
    <row r="36" spans="2:12" x14ac:dyDescent="0.25">
      <c r="B36" s="14"/>
      <c r="C36" s="14"/>
      <c r="D36" s="14"/>
      <c r="E36" s="13"/>
      <c r="F36" s="13"/>
      <c r="G36" s="16" t="s">
        <v>46</v>
      </c>
      <c r="H36" s="72"/>
      <c r="I36" s="72"/>
      <c r="J36" s="72"/>
      <c r="K36" s="72"/>
      <c r="L36" s="72"/>
    </row>
    <row r="37" spans="2:12" ht="25.5" x14ac:dyDescent="0.25">
      <c r="B37" s="14"/>
      <c r="C37" s="14"/>
      <c r="D37" s="14"/>
      <c r="E37" s="13"/>
      <c r="F37" s="13"/>
      <c r="G37" s="17" t="s">
        <v>159</v>
      </c>
      <c r="H37" s="72">
        <f>+H39</f>
        <v>0</v>
      </c>
      <c r="I37" s="72">
        <f t="shared" ref="I37:L37" si="5">+I39</f>
        <v>0</v>
      </c>
      <c r="J37" s="72">
        <f t="shared" si="5"/>
        <v>0</v>
      </c>
      <c r="K37" s="72">
        <f t="shared" si="5"/>
        <v>0</v>
      </c>
      <c r="L37" s="72">
        <f t="shared" si="5"/>
        <v>0</v>
      </c>
    </row>
    <row r="38" spans="2:12" ht="25.5" x14ac:dyDescent="0.25">
      <c r="B38" s="14"/>
      <c r="C38" s="14"/>
      <c r="D38" s="14"/>
      <c r="E38" s="13"/>
      <c r="F38" s="13"/>
      <c r="G38" s="16" t="s">
        <v>131</v>
      </c>
      <c r="H38" s="72"/>
      <c r="I38" s="72"/>
      <c r="J38" s="72"/>
      <c r="K38" s="72"/>
      <c r="L38" s="72"/>
    </row>
    <row r="39" spans="2:12" ht="25.5" x14ac:dyDescent="0.25">
      <c r="B39" s="14"/>
      <c r="C39" s="14"/>
      <c r="D39" s="14"/>
      <c r="E39" s="13"/>
      <c r="F39" s="13"/>
      <c r="G39" s="17" t="s">
        <v>153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</row>
    <row r="40" spans="2:12" x14ac:dyDescent="0.25">
      <c r="B40" s="14"/>
      <c r="C40" s="14"/>
      <c r="D40" s="14"/>
      <c r="E40" s="13"/>
      <c r="F40" s="13"/>
      <c r="G40" s="17" t="s">
        <v>154</v>
      </c>
      <c r="H40" s="72">
        <f>+H42</f>
        <v>15300</v>
      </c>
      <c r="I40" s="72">
        <f t="shared" ref="I40:L40" si="6">+I42</f>
        <v>0</v>
      </c>
      <c r="J40" s="72">
        <f t="shared" si="6"/>
        <v>0</v>
      </c>
      <c r="K40" s="72">
        <f t="shared" si="6"/>
        <v>0</v>
      </c>
      <c r="L40" s="72">
        <f t="shared" si="6"/>
        <v>0</v>
      </c>
    </row>
    <row r="41" spans="2:12" ht="25.5" x14ac:dyDescent="0.25">
      <c r="B41" s="14"/>
      <c r="C41" s="14"/>
      <c r="D41" s="14"/>
      <c r="E41" s="13"/>
      <c r="F41" s="13"/>
      <c r="G41" s="16" t="s">
        <v>131</v>
      </c>
      <c r="H41" s="72"/>
      <c r="I41" s="72"/>
      <c r="J41" s="72"/>
      <c r="K41" s="72"/>
      <c r="L41" s="72"/>
    </row>
    <row r="42" spans="2:12" x14ac:dyDescent="0.25">
      <c r="B42" s="14"/>
      <c r="C42" s="14"/>
      <c r="D42" s="14"/>
      <c r="E42" s="13"/>
      <c r="F42" s="13"/>
      <c r="G42" s="17" t="s">
        <v>155</v>
      </c>
      <c r="H42" s="72">
        <v>15300</v>
      </c>
      <c r="I42" s="72">
        <v>0</v>
      </c>
      <c r="J42" s="72">
        <v>0</v>
      </c>
      <c r="K42" s="72">
        <v>0</v>
      </c>
      <c r="L42" s="72">
        <v>0</v>
      </c>
    </row>
    <row r="43" spans="2:12" x14ac:dyDescent="0.25">
      <c r="B43" s="73" t="s">
        <v>20</v>
      </c>
      <c r="C43" s="73" t="s">
        <v>20</v>
      </c>
      <c r="D43" s="73" t="s">
        <v>20</v>
      </c>
      <c r="E43" s="73" t="s">
        <v>20</v>
      </c>
      <c r="F43" s="73" t="s">
        <v>20</v>
      </c>
      <c r="G43" s="74" t="s">
        <v>24</v>
      </c>
      <c r="H43" s="75">
        <f>SUM(H13:H34)+H39+H42</f>
        <v>604199.50000000012</v>
      </c>
      <c r="I43" s="75">
        <f>SUM(I13:I34)+I39+I42</f>
        <v>594371.80000000016</v>
      </c>
      <c r="J43" s="75">
        <f>SUM(J13:J34)+J39+J42</f>
        <v>648292.40000000014</v>
      </c>
      <c r="K43" s="75">
        <f>SUM(K13:K34)+K39+K42</f>
        <v>653884.50000000012</v>
      </c>
      <c r="L43" s="75">
        <f>SUM(L13:L34)+L39+L42</f>
        <v>658171.40000000014</v>
      </c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8999999999999998" right="0.22" top="0.51" bottom="0.16" header="0.22" footer="0.16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"/>
  <sheetViews>
    <sheetView workbookViewId="0">
      <selection activeCell="I6" sqref="I6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9" width="12.85546875" customWidth="1"/>
  </cols>
  <sheetData>
    <row r="1" spans="1:9" x14ac:dyDescent="0.25">
      <c r="A1" s="3" t="s">
        <v>57</v>
      </c>
    </row>
    <row r="2" spans="1:9" ht="14.25" customHeight="1" x14ac:dyDescent="0.25">
      <c r="H2" s="137" t="s">
        <v>74</v>
      </c>
      <c r="I2" s="137"/>
    </row>
    <row r="3" spans="1:9" ht="25.5" customHeight="1" x14ac:dyDescent="0.25">
      <c r="B3" s="134" t="s">
        <v>7</v>
      </c>
      <c r="C3" s="134"/>
      <c r="D3" s="134" t="s">
        <v>25</v>
      </c>
      <c r="E3" s="41" t="s">
        <v>97</v>
      </c>
      <c r="F3" s="41" t="s">
        <v>158</v>
      </c>
      <c r="G3" s="41" t="s">
        <v>94</v>
      </c>
      <c r="H3" s="41" t="s">
        <v>43</v>
      </c>
      <c r="I3" s="41" t="s">
        <v>49</v>
      </c>
    </row>
    <row r="4" spans="1:9" x14ac:dyDescent="0.25">
      <c r="B4" s="5" t="s">
        <v>2</v>
      </c>
      <c r="C4" s="5" t="s">
        <v>16</v>
      </c>
      <c r="D4" s="134"/>
      <c r="E4" s="41" t="s">
        <v>11</v>
      </c>
      <c r="F4" s="41" t="s">
        <v>11</v>
      </c>
      <c r="G4" s="41" t="s">
        <v>11</v>
      </c>
      <c r="H4" s="41" t="s">
        <v>11</v>
      </c>
      <c r="I4" s="41" t="s">
        <v>11</v>
      </c>
    </row>
    <row r="5" spans="1:9" ht="76.5" x14ac:dyDescent="0.25">
      <c r="B5" s="78">
        <v>1034</v>
      </c>
      <c r="C5" s="78">
        <v>11001</v>
      </c>
      <c r="D5" s="78" t="s">
        <v>156</v>
      </c>
      <c r="E5" s="79">
        <v>588899.5</v>
      </c>
      <c r="F5" s="79">
        <v>594371.80000000005</v>
      </c>
      <c r="G5" s="79">
        <v>648292.4</v>
      </c>
      <c r="H5" s="79">
        <v>653884.5</v>
      </c>
      <c r="I5" s="79">
        <v>658171.4</v>
      </c>
    </row>
    <row r="6" spans="1:9" ht="127.5" x14ac:dyDescent="0.25">
      <c r="B6" s="78">
        <v>1034</v>
      </c>
      <c r="C6" s="78">
        <v>31002</v>
      </c>
      <c r="D6" s="78" t="s">
        <v>157</v>
      </c>
      <c r="E6" s="79">
        <v>15300</v>
      </c>
      <c r="F6" s="79">
        <v>0</v>
      </c>
      <c r="G6" s="79">
        <v>0</v>
      </c>
      <c r="H6" s="79">
        <v>0</v>
      </c>
      <c r="I6" s="79">
        <v>0</v>
      </c>
    </row>
    <row r="7" spans="1:9" ht="15" customHeight="1" x14ac:dyDescent="0.25">
      <c r="B7" s="138" t="s">
        <v>23</v>
      </c>
      <c r="C7" s="139"/>
      <c r="D7" s="140"/>
      <c r="E7" s="80">
        <f>SUM(E5:E6)</f>
        <v>604199.5</v>
      </c>
      <c r="F7" s="80">
        <f>SUM(F5:F6)</f>
        <v>594371.80000000005</v>
      </c>
      <c r="G7" s="80">
        <f>SUM(G5:G6)</f>
        <v>648292.4</v>
      </c>
      <c r="H7" s="80">
        <f>SUM(H5:H6)</f>
        <v>653884.5</v>
      </c>
      <c r="I7" s="80">
        <f>SUM(I5:I6)</f>
        <v>658171.4</v>
      </c>
    </row>
    <row r="9" spans="1:9" x14ac:dyDescent="0.25">
      <c r="B9" s="2"/>
    </row>
    <row r="10" spans="1:9" s="1" customFormat="1" x14ac:dyDescent="0.25">
      <c r="B10" s="29" t="s">
        <v>102</v>
      </c>
    </row>
    <row r="11" spans="1:9" ht="27.75" customHeight="1" x14ac:dyDescent="0.25">
      <c r="B11" s="2"/>
      <c r="C11" s="2"/>
      <c r="D11" s="2"/>
      <c r="E11" s="2"/>
      <c r="F11" s="2"/>
    </row>
  </sheetData>
  <mergeCells count="4">
    <mergeCell ref="H2:I2"/>
    <mergeCell ref="B3:C3"/>
    <mergeCell ref="D3:D4"/>
    <mergeCell ref="B7:D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"/>
  <sheetViews>
    <sheetView tabSelected="1" workbookViewId="0">
      <selection activeCell="G6" sqref="G6"/>
    </sheetView>
  </sheetViews>
  <sheetFormatPr defaultRowHeight="16.5" x14ac:dyDescent="0.3"/>
  <cols>
    <col min="1" max="1" width="4.85546875" style="31" customWidth="1"/>
    <col min="2" max="2" width="92.7109375" style="31" customWidth="1"/>
    <col min="3" max="3" width="14.28515625" style="31" customWidth="1"/>
    <col min="4" max="4" width="12.28515625" style="31" customWidth="1"/>
    <col min="5" max="5" width="12.7109375" style="31" customWidth="1"/>
    <col min="6" max="6" width="12.5703125" style="31" customWidth="1"/>
    <col min="7" max="7" width="8.42578125" style="31" customWidth="1"/>
    <col min="8" max="11" width="9.140625" style="31"/>
    <col min="12" max="12" width="21" style="31" customWidth="1"/>
    <col min="13" max="16" width="9.140625" style="31"/>
    <col min="17" max="17" width="0" style="31" hidden="1" customWidth="1"/>
    <col min="18" max="16384" width="9.140625" style="31"/>
  </cols>
  <sheetData>
    <row r="1" spans="1:12" ht="30" customHeight="1" x14ac:dyDescent="0.3">
      <c r="A1" s="3" t="s">
        <v>26</v>
      </c>
      <c r="B1" s="10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75" customHeight="1" x14ac:dyDescent="0.25"/>
    <row r="3" spans="1:12" ht="38.25" customHeight="1" x14ac:dyDescent="0.3">
      <c r="A3" s="141" t="s">
        <v>60</v>
      </c>
      <c r="B3" s="141"/>
      <c r="C3" s="141"/>
      <c r="D3" s="141"/>
      <c r="E3" s="141"/>
      <c r="F3" s="141"/>
    </row>
    <row r="4" spans="1:12" x14ac:dyDescent="0.3">
      <c r="C4" s="19"/>
      <c r="D4" s="19"/>
      <c r="E4" s="19"/>
      <c r="F4" s="19" t="s">
        <v>13</v>
      </c>
    </row>
    <row r="5" spans="1:12" ht="40.5" x14ac:dyDescent="0.3">
      <c r="B5" s="25"/>
      <c r="C5" s="22" t="s">
        <v>98</v>
      </c>
      <c r="D5" s="20" t="s">
        <v>14</v>
      </c>
      <c r="E5" s="20" t="s">
        <v>43</v>
      </c>
      <c r="F5" s="20" t="s">
        <v>49</v>
      </c>
    </row>
    <row r="6" spans="1:12" ht="27" x14ac:dyDescent="0.3">
      <c r="B6" s="30" t="s">
        <v>58</v>
      </c>
      <c r="C6" s="20" t="s">
        <v>12</v>
      </c>
      <c r="D6" s="21">
        <v>604927</v>
      </c>
      <c r="E6" s="21">
        <v>604927</v>
      </c>
      <c r="F6" s="21">
        <v>604927</v>
      </c>
    </row>
    <row r="7" spans="1:12" s="32" customFormat="1" ht="27" x14ac:dyDescent="0.3">
      <c r="B7" s="23" t="s">
        <v>53</v>
      </c>
      <c r="C7" s="21">
        <v>594371.80000000005</v>
      </c>
      <c r="D7" s="18" t="s">
        <v>12</v>
      </c>
      <c r="E7" s="18" t="s">
        <v>12</v>
      </c>
      <c r="F7" s="18" t="s">
        <v>12</v>
      </c>
    </row>
    <row r="8" spans="1:12" ht="27" x14ac:dyDescent="0.3">
      <c r="B8" s="23" t="s">
        <v>54</v>
      </c>
      <c r="C8" s="20" t="s">
        <v>12</v>
      </c>
      <c r="D8" s="20">
        <f t="shared" ref="D8:F8" si="0">D9+D10+D11</f>
        <v>648292.4</v>
      </c>
      <c r="E8" s="20">
        <f t="shared" si="0"/>
        <v>653884.5</v>
      </c>
      <c r="F8" s="84">
        <f t="shared" si="0"/>
        <v>658171.4</v>
      </c>
    </row>
    <row r="9" spans="1:12" ht="27" x14ac:dyDescent="0.3">
      <c r="B9" s="24" t="s">
        <v>55</v>
      </c>
      <c r="C9" s="20" t="s">
        <v>12</v>
      </c>
      <c r="D9" s="21">
        <v>648292.4</v>
      </c>
      <c r="E9" s="21">
        <v>653884.5</v>
      </c>
      <c r="F9" s="83">
        <v>658171.4</v>
      </c>
    </row>
    <row r="10" spans="1:12" s="32" customFormat="1" x14ac:dyDescent="0.3">
      <c r="B10" s="24" t="s">
        <v>17</v>
      </c>
      <c r="C10" s="20" t="s">
        <v>12</v>
      </c>
      <c r="D10" s="21">
        <v>0</v>
      </c>
      <c r="E10" s="21">
        <v>0</v>
      </c>
      <c r="F10" s="21">
        <v>0</v>
      </c>
    </row>
    <row r="11" spans="1:12" x14ac:dyDescent="0.3">
      <c r="B11" s="24" t="s">
        <v>18</v>
      </c>
      <c r="C11" s="20" t="s">
        <v>12</v>
      </c>
      <c r="D11" s="21">
        <v>0</v>
      </c>
      <c r="E11" s="21">
        <v>0</v>
      </c>
      <c r="F11" s="21">
        <v>0</v>
      </c>
    </row>
    <row r="12" spans="1:12" x14ac:dyDescent="0.3">
      <c r="B12" s="23" t="s">
        <v>41</v>
      </c>
      <c r="C12" s="20" t="s">
        <v>12</v>
      </c>
      <c r="D12" s="20">
        <f>D8-C7</f>
        <v>53920.599999999977</v>
      </c>
      <c r="E12" s="20">
        <f>E8-C7</f>
        <v>59512.699999999953</v>
      </c>
      <c r="F12" s="20">
        <f>F8-C7</f>
        <v>63799.599999999977</v>
      </c>
    </row>
    <row r="13" spans="1:12" ht="27" x14ac:dyDescent="0.3">
      <c r="B13" s="23" t="s">
        <v>42</v>
      </c>
      <c r="C13" s="20" t="s">
        <v>12</v>
      </c>
      <c r="D13" s="20">
        <f t="shared" ref="D13:F13" si="1">D8-D6</f>
        <v>43365.400000000023</v>
      </c>
      <c r="E13" s="20">
        <f t="shared" si="1"/>
        <v>48957.5</v>
      </c>
      <c r="F13" s="20">
        <f t="shared" si="1"/>
        <v>53244.400000000023</v>
      </c>
    </row>
    <row r="14" spans="1:12" ht="45.75" customHeight="1" x14ac:dyDescent="0.3"/>
    <row r="15" spans="1:12" x14ac:dyDescent="0.3">
      <c r="B15" s="33" t="s">
        <v>59</v>
      </c>
    </row>
    <row r="16" spans="1:12" x14ac:dyDescent="0.3">
      <c r="B16" s="33" t="s">
        <v>61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Հ3 Մաս 1</vt:lpstr>
      <vt:lpstr>Հ3 Մաս 2</vt:lpstr>
      <vt:lpstr>Հ3 Մաս 3</vt:lpstr>
      <vt:lpstr>Հ3 Մաս 4</vt:lpstr>
      <vt:lpstr>Հ4  </vt:lpstr>
      <vt:lpstr>Հ5</vt:lpstr>
      <vt:lpstr>Հ8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2025-09-23T11:18:47Z</dcterms:modified>
</cp:coreProperties>
</file>